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15570" windowHeight="9720" tabRatio="935"/>
  </bookViews>
  <sheets>
    <sheet name="1021" sheetId="25" r:id="rId1"/>
  </sheets>
  <definedNames>
    <definedName name="_xlnm.Print_Area" localSheetId="0">'1021'!$A$1:$K$167</definedName>
  </definedNames>
  <calcPr calcId="144525" refMode="R1C1"/>
</workbook>
</file>

<file path=xl/calcChain.xml><?xml version="1.0" encoding="utf-8"?>
<calcChain xmlns="http://schemas.openxmlformats.org/spreadsheetml/2006/main">
  <c r="J97" i="25" l="1"/>
  <c r="E97" i="25"/>
  <c r="J66" i="25"/>
  <c r="E40" i="25"/>
  <c r="E38" i="25" s="1"/>
  <c r="D40" i="25"/>
  <c r="D38" i="25" s="1"/>
  <c r="D32" i="25"/>
  <c r="D27" i="25"/>
  <c r="H131" i="25"/>
  <c r="I127" i="25"/>
  <c r="I128" i="25"/>
  <c r="I129" i="25"/>
  <c r="E127" i="25"/>
  <c r="E128" i="25"/>
  <c r="E129" i="25"/>
  <c r="H124" i="25"/>
  <c r="H119" i="25"/>
  <c r="I117" i="25"/>
  <c r="I116" i="25"/>
  <c r="E116" i="25"/>
  <c r="E117" i="25"/>
  <c r="I113" i="25"/>
  <c r="I114" i="25"/>
  <c r="E113" i="25"/>
  <c r="E114" i="25"/>
  <c r="H110" i="25"/>
  <c r="I95" i="25" l="1"/>
  <c r="H97" i="25"/>
  <c r="K97" i="25" s="1"/>
  <c r="J81" i="25"/>
  <c r="K81" i="25" s="1"/>
  <c r="H81" i="25"/>
  <c r="E81" i="25"/>
  <c r="J77" i="25"/>
  <c r="J78" i="25"/>
  <c r="J79" i="25"/>
  <c r="J80" i="25"/>
  <c r="K80" i="25" s="1"/>
  <c r="I77" i="25"/>
  <c r="K77" i="25" s="1"/>
  <c r="I78" i="25"/>
  <c r="K78" i="25" s="1"/>
  <c r="I79" i="25"/>
  <c r="K79" i="25" s="1"/>
  <c r="J49" i="25"/>
  <c r="K49" i="25" s="1"/>
  <c r="H49" i="25"/>
  <c r="E49" i="25"/>
  <c r="J48" i="25"/>
  <c r="K48" i="25" s="1"/>
  <c r="H48" i="25"/>
  <c r="E48" i="25"/>
  <c r="E32" i="25"/>
  <c r="D25" i="25"/>
  <c r="E20" i="25"/>
  <c r="H20" i="25"/>
  <c r="I20" i="25"/>
  <c r="J20" i="25"/>
  <c r="E21" i="25"/>
  <c r="H21" i="25"/>
  <c r="I21" i="25"/>
  <c r="J21" i="25"/>
  <c r="K20" i="25" l="1"/>
  <c r="K21" i="25"/>
  <c r="H62" i="25" l="1"/>
  <c r="H61" i="25"/>
  <c r="I126" i="25" l="1"/>
  <c r="J109" i="25" l="1"/>
  <c r="E35" i="25"/>
  <c r="C30" i="25"/>
  <c r="J130" i="25" l="1"/>
  <c r="E130" i="25"/>
  <c r="H129" i="25"/>
  <c r="K129" i="25" s="1"/>
  <c r="H128" i="25"/>
  <c r="K128" i="25" s="1"/>
  <c r="H127" i="25"/>
  <c r="K127" i="25" s="1"/>
  <c r="J123" i="25"/>
  <c r="E123" i="25"/>
  <c r="I122" i="25"/>
  <c r="J118" i="25"/>
  <c r="E118" i="25"/>
  <c r="H116" i="25"/>
  <c r="K116" i="25" s="1"/>
  <c r="H117" i="25"/>
  <c r="K117" i="25" s="1"/>
  <c r="E112" i="25"/>
  <c r="H113" i="25"/>
  <c r="K113" i="25" s="1"/>
  <c r="H114" i="25"/>
  <c r="K114" i="25" s="1"/>
  <c r="H112" i="25"/>
  <c r="E109" i="25" l="1"/>
  <c r="I108" i="25"/>
  <c r="J95" i="25"/>
  <c r="J94" i="25"/>
  <c r="I94" i="25"/>
  <c r="E95" i="25" l="1"/>
  <c r="E96" i="25"/>
  <c r="E94" i="25"/>
  <c r="H77" i="25" l="1"/>
  <c r="H78" i="25"/>
  <c r="H79" i="25"/>
  <c r="E77" i="25"/>
  <c r="E78" i="25"/>
  <c r="E79" i="25"/>
  <c r="H65" i="25" l="1"/>
  <c r="H64" i="25"/>
  <c r="I65" i="25"/>
  <c r="K65" i="25" s="1"/>
  <c r="I64" i="25"/>
  <c r="K64" i="25" s="1"/>
  <c r="E65" i="25"/>
  <c r="E64" i="25"/>
  <c r="I61" i="25"/>
  <c r="K61" i="25" s="1"/>
  <c r="I62" i="25"/>
  <c r="K62" i="25" s="1"/>
  <c r="E61" i="25"/>
  <c r="E62" i="25"/>
  <c r="E63" i="25"/>
  <c r="E66" i="25"/>
  <c r="E60" i="25"/>
  <c r="J16" i="25" l="1"/>
  <c r="J90" i="25" l="1"/>
  <c r="I90" i="25"/>
  <c r="I115" i="25"/>
  <c r="J121" i="25"/>
  <c r="I121" i="25"/>
  <c r="K112" i="25"/>
  <c r="I112" i="25"/>
  <c r="I102" i="25"/>
  <c r="I103" i="25"/>
  <c r="I104" i="25"/>
  <c r="I105" i="25"/>
  <c r="I106" i="25"/>
  <c r="I107" i="25"/>
  <c r="I101" i="25"/>
  <c r="H130" i="25"/>
  <c r="K130" i="25" s="1"/>
  <c r="H123" i="25"/>
  <c r="K123" i="25" s="1"/>
  <c r="H118" i="25"/>
  <c r="K118" i="25" s="1"/>
  <c r="H109" i="25"/>
  <c r="K109" i="25" s="1"/>
  <c r="H95" i="25"/>
  <c r="K95" i="25" s="1"/>
  <c r="H94" i="25" l="1"/>
  <c r="K94" i="25" s="1"/>
  <c r="J19" i="25" l="1"/>
  <c r="I19" i="25"/>
  <c r="I16" i="25"/>
  <c r="H80" i="25"/>
  <c r="E80" i="25"/>
  <c r="J72" i="25"/>
  <c r="I72" i="25"/>
  <c r="H72" i="25"/>
  <c r="E72" i="25"/>
  <c r="H66" i="25"/>
  <c r="I63" i="25"/>
  <c r="H63" i="25"/>
  <c r="H19" i="25"/>
  <c r="E19" i="25"/>
  <c r="K19" i="25" l="1"/>
  <c r="K63" i="25"/>
  <c r="K66" i="25"/>
  <c r="K72" i="25"/>
  <c r="F157" i="25"/>
  <c r="F147" i="25" l="1"/>
  <c r="E126" i="25" l="1"/>
  <c r="H126" i="25"/>
  <c r="H102" i="25"/>
  <c r="H103" i="25"/>
  <c r="H104" i="25"/>
  <c r="H105" i="25"/>
  <c r="H106" i="25"/>
  <c r="H107" i="25"/>
  <c r="H108" i="25"/>
  <c r="H101" i="25"/>
  <c r="E102" i="25"/>
  <c r="E103" i="25"/>
  <c r="E104" i="25"/>
  <c r="E105" i="25"/>
  <c r="E106" i="25"/>
  <c r="E107" i="25"/>
  <c r="E108" i="25"/>
  <c r="E101" i="25"/>
  <c r="H90" i="25"/>
  <c r="J76" i="25"/>
  <c r="I76" i="25"/>
  <c r="H76" i="25"/>
  <c r="E76" i="25"/>
  <c r="K108" i="25" l="1"/>
  <c r="K106" i="25"/>
  <c r="K104" i="25"/>
  <c r="K102" i="25"/>
  <c r="K101" i="25"/>
  <c r="K107" i="25"/>
  <c r="K105" i="25"/>
  <c r="K103" i="25"/>
  <c r="K126" i="25"/>
  <c r="K76" i="25"/>
  <c r="F145" i="25"/>
  <c r="F143" i="25"/>
  <c r="E141" i="25"/>
  <c r="F141" i="25" l="1"/>
  <c r="D141" i="25"/>
  <c r="J57" i="25" l="1"/>
  <c r="H57" i="25"/>
  <c r="I57" i="25"/>
  <c r="E57" i="25"/>
  <c r="J56" i="25"/>
  <c r="H56" i="25"/>
  <c r="I56" i="25"/>
  <c r="E56" i="25"/>
  <c r="J52" i="25"/>
  <c r="J53" i="25"/>
  <c r="J54" i="25"/>
  <c r="J55" i="25"/>
  <c r="I52" i="25"/>
  <c r="I53" i="25"/>
  <c r="I54" i="25"/>
  <c r="K54" i="25" s="1"/>
  <c r="I55" i="25"/>
  <c r="K55" i="25" s="1"/>
  <c r="H52" i="25"/>
  <c r="H53" i="25"/>
  <c r="H54" i="25"/>
  <c r="H55" i="25"/>
  <c r="E52" i="25"/>
  <c r="E53" i="25"/>
  <c r="E54" i="25"/>
  <c r="E55" i="25"/>
  <c r="K53" i="25" l="1"/>
  <c r="K52" i="25"/>
  <c r="K56" i="25"/>
  <c r="K57" i="25"/>
  <c r="H122" i="25"/>
  <c r="E122" i="25"/>
  <c r="H121" i="25"/>
  <c r="E121" i="25"/>
  <c r="H115" i="25"/>
  <c r="E115" i="25"/>
  <c r="E90" i="25"/>
  <c r="K90" i="25" s="1"/>
  <c r="J71" i="25"/>
  <c r="I71" i="25"/>
  <c r="H71" i="25"/>
  <c r="E71" i="25"/>
  <c r="J70" i="25"/>
  <c r="I70" i="25"/>
  <c r="H70" i="25"/>
  <c r="E70" i="25"/>
  <c r="I60" i="25"/>
  <c r="J51" i="25"/>
  <c r="I51" i="25"/>
  <c r="H51" i="25"/>
  <c r="E51" i="25"/>
  <c r="J50" i="25"/>
  <c r="I50" i="25"/>
  <c r="H50" i="25"/>
  <c r="E50" i="25"/>
  <c r="H16" i="25"/>
  <c r="E16" i="25"/>
  <c r="K122" i="25" l="1"/>
  <c r="K115" i="25"/>
  <c r="K121" i="25"/>
  <c r="D30" i="25"/>
  <c r="K60" i="25"/>
  <c r="K70" i="25"/>
  <c r="K71" i="25"/>
  <c r="K50" i="25"/>
  <c r="K51" i="25"/>
  <c r="E30" i="25"/>
  <c r="K16" i="25"/>
</calcChain>
</file>

<file path=xl/sharedStrings.xml><?xml version="1.0" encoding="utf-8"?>
<sst xmlns="http://schemas.openxmlformats.org/spreadsheetml/2006/main" count="328" uniqueCount="224">
  <si>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</si>
  <si>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</si>
  <si>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</si>
  <si>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</si>
  <si>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</si>
  <si>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</si>
  <si>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</si>
  <si>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</si>
  <si>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</si>
  <si>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х</t>
    </r>
  </si>
  <si>
    <r>
      <rPr>
        <sz val="11"/>
        <rFont val="Times New Roman"/>
        <family val="1"/>
        <charset val="204"/>
      </rPr>
      <t>2</t>
    </r>
  </si>
  <si>
    <r>
      <rPr>
        <sz val="11"/>
        <rFont val="Times New Roman"/>
        <family val="1"/>
        <charset val="204"/>
      </rPr>
      <t>2.1</t>
    </r>
  </si>
  <si>
    <r>
      <rPr>
        <sz val="11"/>
        <rFont val="Times New Roman"/>
        <family val="1"/>
        <charset val="204"/>
      </rPr>
      <t>2.2</t>
    </r>
  </si>
  <si>
    <r>
      <rPr>
        <sz val="11"/>
        <rFont val="Times New Roman"/>
        <family val="1"/>
        <charset val="204"/>
      </rPr>
      <t>3</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</si>
  <si>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</si>
  <si>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</si>
  <si>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разом</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</si>
  <si>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</si>
  <si>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</si>
  <si>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</si>
  <si>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</si>
  <si>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</si>
  <si>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</si>
  <si>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</si>
  <si>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</si>
  <si>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</si>
  <si>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</si>
  <si>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</si>
  <si>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</si>
  <si>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</si>
  <si>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</si>
  <si>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</si>
  <si>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</si>
  <si>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</si>
  <si>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</si>
  <si>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</si>
  <si>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</si>
  <si>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</si>
  <si>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</si>
  <si>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</si>
  <si>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</si>
  <si>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</si>
  <si>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</si>
  <si>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</si>
  <si>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</si>
  <si>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</si>
  <si>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</si>
  <si>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</si>
  <si>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</si>
  <si>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</si>
  <si>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</si>
  <si>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</si>
  <si>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</si>
  <si>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</si>
  <si>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</si>
  <si>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</si>
  <si>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</si>
  <si>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</si>
  <si>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</si>
  <si>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</si>
  <si>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</si>
  <si>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</si>
  <si>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</si>
  <si>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</si>
  <si>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</si>
  <si>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</si>
  <si>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</si>
  <si>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</si>
  <si>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</si>
  <si>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</si>
  <si>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</si>
  <si>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</si>
  <si>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</si>
  <si>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</si>
  <si>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</si>
  <si>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</si>
  <si>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</si>
  <si>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</si>
  <si>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</si>
  <si>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</si>
  <si>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</si>
  <si>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</si>
  <si>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</si>
  <si>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</si>
  <si>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</si>
  <si>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</si>
  <si>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</si>
  <si>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</si>
  <si>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Спеціальний фонд</t>
  </si>
  <si>
    <t>Видатки (надані кредити)</t>
  </si>
  <si>
    <t>Загальний фонд</t>
  </si>
  <si>
    <t>0600000</t>
  </si>
  <si>
    <t>0610000</t>
  </si>
  <si>
    <t>Управління освіти Ніжинської міської ради</t>
  </si>
  <si>
    <t>х</t>
  </si>
  <si>
    <t>Залишок на кінець року</t>
  </si>
  <si>
    <t>Пояснення причин відхилень фактичних обсягів надходжень від планових:</t>
  </si>
  <si>
    <t>0921</t>
  </si>
  <si>
    <t>кількість закладів</t>
  </si>
  <si>
    <t>середньорічна вартість утримання одного учня (грн.)</t>
  </si>
  <si>
    <t>якості</t>
  </si>
  <si>
    <t>Надходження із заг. фонду бюджету до спецфонду (бюджету розвитку)</t>
  </si>
  <si>
    <t>кількість днів відвідування</t>
  </si>
  <si>
    <t>число педставок на 1 клас</t>
  </si>
  <si>
    <t>власні  надходження  протягом  року  не уточнюються, благодійні внески  запланувати неможливо, по капітальних видатках залишки плану.</t>
  </si>
  <si>
    <t>В т.ч. за напрямами</t>
  </si>
  <si>
    <t>1.1.</t>
  </si>
  <si>
    <t>1.2.</t>
  </si>
  <si>
    <t>1.3.</t>
  </si>
  <si>
    <t>1.4.</t>
  </si>
  <si>
    <t>1.5.</t>
  </si>
  <si>
    <t>1.6.</t>
  </si>
  <si>
    <t>1.7.</t>
  </si>
  <si>
    <t>1.8.</t>
  </si>
  <si>
    <t>1.9.</t>
  </si>
  <si>
    <t>2.1.</t>
  </si>
  <si>
    <t>2.2.</t>
  </si>
  <si>
    <t>3.1.</t>
  </si>
  <si>
    <t>3.2.</t>
  </si>
  <si>
    <t>3.3.</t>
  </si>
  <si>
    <t>4.1.</t>
  </si>
  <si>
    <t>4.2.</t>
  </si>
  <si>
    <t>4.3.</t>
  </si>
  <si>
    <t>4.4.</t>
  </si>
  <si>
    <t>4.5.</t>
  </si>
  <si>
    <t>затрат</t>
  </si>
  <si>
    <t>продукту</t>
  </si>
  <si>
    <t>ефективності</t>
  </si>
  <si>
    <t xml:space="preserve">6.Узагальнений висновок щодо: </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</si>
  <si>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</si>
  <si>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 xml:space="preserve">актуальності бюджетної програми: </t>
    </r>
    <r>
      <rPr>
        <i/>
        <sz val="11"/>
        <rFont val="Times New Roman"/>
        <family val="1"/>
        <charset val="204"/>
      </rPr>
      <t xml:space="preserve">програма розроблена для забезпечення  реалізації державної політики в галузі освіти на території міста, забезпечення якості та доступності  загальної середньої освіти  </t>
    </r>
  </si>
  <si>
    <r>
      <rPr>
        <b/>
        <sz val="11"/>
        <rFont val="Times New Roman"/>
        <family val="1"/>
        <charset val="204"/>
      </rPr>
      <t xml:space="preserve">корисності бюджетної програми: </t>
    </r>
    <r>
      <rPr>
        <i/>
        <sz val="11"/>
        <rFont val="Times New Roman"/>
        <family val="1"/>
        <charset val="204"/>
      </rPr>
      <t xml:space="preserve"> контроль за наданням якісної та доступної загальної середньої освіти на території міста.</t>
    </r>
  </si>
  <si>
    <r>
      <rPr>
        <b/>
        <sz val="11"/>
        <rFont val="Times New Roman"/>
        <family val="1"/>
        <charset val="204"/>
      </rPr>
      <t xml:space="preserve">довгострокових наслідків бюджетної програми: </t>
    </r>
    <r>
      <rPr>
        <i/>
        <sz val="11"/>
        <rFont val="Times New Roman"/>
        <family val="1"/>
        <charset val="204"/>
      </rPr>
      <t>бюджетна програма має  довгостроковий термін дії.</t>
    </r>
  </si>
  <si>
    <t>Забезпечити надання відповідних послуг закладами загальної середньої освіти (без Ніжинської гімназії №2)</t>
  </si>
  <si>
    <t>Забезпечити надання відповідних послуг Ніжинська гімназія №2</t>
  </si>
  <si>
    <t>Придбання обладнання та предметів довгострокового користування для Ніжинської гімназії №2</t>
  </si>
  <si>
    <t xml:space="preserve">середньорічна вартість утримання одного учня </t>
  </si>
  <si>
    <t xml:space="preserve">Аналіз бюджетної програми показав, що кошти  використані за призначенням та  спрямовані  на  досягнення  запланованих показників. </t>
  </si>
  <si>
    <t>Наталія ЖАДЬКО</t>
  </si>
  <si>
    <t xml:space="preserve">Надання загальної середньої освіти закладами загальної середньої освіти </t>
  </si>
  <si>
    <t>5.3. «Виконання результативних показників бюджетної програми за напрямками використання бюджетних коштів»     (грн.)</t>
  </si>
  <si>
    <t xml:space="preserve">обсяг видатків для придбання  обладнання  та предметів довгострокового користування </t>
  </si>
  <si>
    <t xml:space="preserve">чисельність учнів в ЗЗСО, з них: </t>
  </si>
  <si>
    <t>.2.2</t>
  </si>
  <si>
    <t>.2.3</t>
  </si>
  <si>
    <t>хлопчиків</t>
  </si>
  <si>
    <t>дівчаток</t>
  </si>
  <si>
    <t>кількість дітей, що відвідують дошкільний підрозділ ННВК та гімназії, з них:</t>
  </si>
  <si>
    <t>.2.4</t>
  </si>
  <si>
    <t>.2.5</t>
  </si>
  <si>
    <t>.2.6</t>
  </si>
  <si>
    <t>.2.7</t>
  </si>
  <si>
    <t xml:space="preserve">кількість необхідного обладнання та предметів довгострокового користування </t>
  </si>
  <si>
    <t xml:space="preserve">середні вирати на придбання обладнання та предметів довгострокового користування </t>
  </si>
  <si>
    <t>чисельність учнів, які нагороджені (срібною, золотою) медалями, з них :</t>
  </si>
  <si>
    <t>рівень виконання закупівлі обладнання та предметів довгострокового користування</t>
  </si>
  <si>
    <t>обсяг видатків на придбання обладнання та предметів довгострокового користування</t>
  </si>
  <si>
    <t>чисельність учнів в ЗЗСО, з них:</t>
  </si>
  <si>
    <t xml:space="preserve">   хлопчиків</t>
  </si>
  <si>
    <t xml:space="preserve">   дівчаток</t>
  </si>
  <si>
    <t>кількість необхідного обладнання та предметів довгострокового користування</t>
  </si>
  <si>
    <t xml:space="preserve">середні витрати на придбання обладнання та предметів довгострокового </t>
  </si>
  <si>
    <t>рівень виконання придбання обладнання та предметів двгострокового користування</t>
  </si>
  <si>
    <t xml:space="preserve">Головний бухгалтер Управління освіти </t>
  </si>
  <si>
    <t>0611021</t>
  </si>
  <si>
    <t xml:space="preserve">Пояснення щодо причин відхилення касових видатків від планового показника: </t>
  </si>
  <si>
    <t>Оцінка ефективності бюджетної програми за 2022 рік</t>
  </si>
  <si>
    <t>Забезпечення  виконання капітальних видатків для закладів загальної середньої освіти(без Ніжинської гімназії №2)</t>
  </si>
  <si>
    <t>Забезпечити надання відповідних послуг Ніжинської гімназії №2</t>
  </si>
  <si>
    <t>1.10.</t>
  </si>
  <si>
    <t>обсяг видатків на капітальний ремонт</t>
  </si>
  <si>
    <t>кількість класів</t>
  </si>
  <si>
    <t xml:space="preserve"> кількість груп в дошкільному підрозділі ННВК та гімназії</t>
  </si>
  <si>
    <t>кількість ставок (штатних одиниць)</t>
  </si>
  <si>
    <t>кількість посадових окладів (ставок) педагогічного персоналу</t>
  </si>
  <si>
    <t>кількість штатних одиниць адмінперсоналу, за умовами оплати віднесених до педагогічного персоналу</t>
  </si>
  <si>
    <t>кількість штатних одиниць спеціалістів</t>
  </si>
  <si>
    <t>кількість штатних одиниць робітників</t>
  </si>
  <si>
    <t>Кількість об`єктів</t>
  </si>
  <si>
    <t>.2.8</t>
  </si>
  <si>
    <t>Середні витрати на капітальний ремонт</t>
  </si>
  <si>
    <t>3.4.</t>
  </si>
  <si>
    <r>
      <t xml:space="preserve">Пояснення щодо розбіжностей між фактичними та плановии результативними показниками: </t>
    </r>
    <r>
      <rPr>
        <i/>
        <sz val="11"/>
        <rFont val="Times New Roman"/>
        <family val="1"/>
        <charset val="204"/>
      </rPr>
      <t xml:space="preserve">Зменшення обсягів видатків для придбання  обладнання  та предметів довгострокового користування  пояснюється тим, що закупівля капітальних видатків здійснювалася шляхом тендерних закупівель, що сприяло економії кошторисних призначень. Зменшення кількості ставок (штатних одиниць), кількості штатних одиниць адмінперсоналу, за умовами оплати віднесених до педагогічного персоналу, кількості посадових окладів (ставок) педагогічного персоналу, кількості штатних одиниць спеціалістів та кількості штатних одиниць робітників пояснюється наявністю вакантних посад; </t>
    </r>
  </si>
  <si>
    <t>рівень виконання капітального ремонту</t>
  </si>
  <si>
    <r>
      <t xml:space="preserve">Пояснення щодо розбіжностей між фактичними та плановии результативними показниками: </t>
    </r>
    <r>
      <rPr>
        <i/>
        <sz val="11"/>
        <rFont val="Times New Roman"/>
        <family val="1"/>
        <charset val="204"/>
      </rPr>
      <t>Збільшилась кількість днів відвідування за рахунок навчання у святкові дні під час воєнного стану. Збільшення рівня виконання закупівлі обладнання та предметів довгострокового користування пояснюється тим, що закупівля здійснена в повному обсязі</t>
    </r>
  </si>
  <si>
    <t xml:space="preserve">Завдання  бюджетної програми  виконано на належному рівні.  Провівши аналіз даної програми, ми бачимо, що є відхилення  між  плановими та  фактичними  результативними  показниками за рахунок наявності вакантних посад, зменшенням видатків та  призупиненння освітнього процесу через введення воєнного стану в Україні. Вцілому, бюджетні кошти використані за призначенням та спрямовані на досягнення запланованих показників.
</t>
  </si>
  <si>
    <t>Звітний рік</t>
  </si>
  <si>
    <t>Забезпечення  виконання капітальних видатків для закладів загальної середньої освіти(без Ніжинської гімназії №2</t>
  </si>
  <si>
    <r>
      <rPr>
        <b/>
        <sz val="11"/>
        <rFont val="Times New Roman"/>
        <family val="1"/>
        <charset val="204"/>
      </rPr>
      <t>Пояснення щодо розбіжностей між фактичними та плановии результативними показниками:</t>
    </r>
    <r>
      <rPr>
        <i/>
        <sz val="11"/>
        <rFont val="Times New Roman"/>
        <family val="1"/>
        <charset val="204"/>
      </rPr>
      <t xml:space="preserve"> Зменшення середньорічної вартості утримання одного учня по загальному та спецыальному фондах пояснюється зменшенням видатків через введення воєнного стану. Зменшення середніх вирати на придбання обладнання та предметів довгострокового користування  пояснюється тим, що закупівля капітальних видатків здійснювалася шляхом тендерних закупівель, що сприяло економії кошторисних призначень. </t>
    </r>
  </si>
  <si>
    <t>кількість груп в дошкільному підрозділі ННВК та гімназії</t>
  </si>
  <si>
    <t>кількість сло штатних одиниць спеціалістів</t>
  </si>
  <si>
    <t>кількість  штатних одиниць робітників</t>
  </si>
  <si>
    <t>Збільшення обсягів проведених видатків у звітному році порівняно із аналогічними показниками попереднього року по загальному фонду пояснюється  збільшенням розміру мінімальної заробітної плати, та зростанням цін на товари, роботи і послуги. Збільшення по спеціальному фонду пояснюється  збільшенням платних послуг, благодійних надходжень, придбанням обладнання та предметів довгострокового користування для закладів загальної середньої освіти.</t>
  </si>
  <si>
    <t>Забезпечення надання послуг з загальної середньої  освіти в закладах загальної середньої освіти дівчаткам та хлопчикам</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</si>
  <si>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 xml:space="preserve">за загальним фондом -  залишки плану через введення воєнного стану: протягом року було призупинено освітній процес та оголошено вимушені канікули, поступово впроваджувалася з вересня 2022 р. змішанау форма навчання;  по заробітній платі проведено заходи по економії коштів (за рахунок оплати 2/3 посадового окладу, призупинення трудових відносин з працівниками, які перебували за кордоном, зменшення на 15 % надбавки за престижність педпрацівникам, великої кількості відпусток без збереження заробітної плати); відповідно до постанови КМУ від 09.06.2021 №590 зі змінами обмежено фінансування незахищених видатків; зменшилися витрати на споживання комунальних послуг та енергоносіїв після зупинення освітнього процесу; станом на 01.01.2023 року обліковується кредиторська заборгованість в сумі 1 044,7 тис.грн.; все це вплинуло на виникнення залишку плану по загальному та спеціальному фондах.;  </t>
    </r>
  </si>
  <si>
    <r>
      <rPr>
        <sz val="11"/>
        <color theme="1"/>
        <rFont val="Times New Roman"/>
        <family val="1"/>
        <charset val="204"/>
      </rPr>
      <t>№ з/п</t>
    </r>
  </si>
  <si>
    <r>
      <rPr>
        <sz val="11"/>
        <color theme="1"/>
        <rFont val="Times New Roman"/>
        <family val="1"/>
        <charset val="204"/>
      </rPr>
      <t>Показники</t>
    </r>
  </si>
  <si>
    <r>
      <rPr>
        <sz val="11"/>
        <color theme="1"/>
        <rFont val="Times New Roman"/>
        <family val="1"/>
        <charset val="204"/>
      </rPr>
      <t>1</t>
    </r>
  </si>
  <si>
    <r>
      <rPr>
        <sz val="11"/>
        <color theme="1"/>
        <rFont val="Times New Roman"/>
        <family val="1"/>
        <charset val="204"/>
      </rPr>
      <t>Залишок на початок року</t>
    </r>
  </si>
  <si>
    <r>
      <rPr>
        <sz val="11"/>
        <color theme="1"/>
        <rFont val="Times New Roman"/>
        <family val="1"/>
        <charset val="204"/>
      </rPr>
      <t>х</t>
    </r>
  </si>
  <si>
    <r>
      <rPr>
        <sz val="11"/>
        <color theme="1"/>
        <rFont val="Times New Roman"/>
        <family val="1"/>
        <charset val="204"/>
      </rPr>
      <t>В т.ч.</t>
    </r>
  </si>
  <si>
    <r>
      <rPr>
        <sz val="11"/>
        <color theme="1"/>
        <rFont val="Times New Roman"/>
        <family val="1"/>
        <charset val="204"/>
      </rPr>
      <t>1.1</t>
    </r>
  </si>
  <si>
    <r>
      <rPr>
        <sz val="11"/>
        <color theme="1"/>
        <rFont val="Times New Roman"/>
        <family val="1"/>
        <charset val="204"/>
      </rPr>
      <t>Власних надходжень</t>
    </r>
  </si>
  <si>
    <r>
      <rPr>
        <sz val="11"/>
        <color theme="1"/>
        <rFont val="Times New Roman"/>
        <family val="1"/>
        <charset val="204"/>
      </rPr>
      <t>1.2</t>
    </r>
  </si>
  <si>
    <r>
      <rPr>
        <sz val="11"/>
        <color theme="1"/>
        <rFont val="Times New Roman"/>
        <family val="1"/>
        <charset val="204"/>
      </rPr>
      <t>Інших надходжень</t>
    </r>
  </si>
  <si>
    <r>
      <rPr>
        <sz val="11"/>
        <color theme="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</si>
  <si>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color theme="1"/>
        <rFont val="Times New Roman"/>
        <family val="1"/>
        <charset val="204"/>
      </rPr>
      <t>2</t>
    </r>
  </si>
  <si>
    <r>
      <rPr>
        <sz val="11"/>
        <color theme="1"/>
        <rFont val="Times New Roman"/>
        <family val="1"/>
        <charset val="204"/>
      </rPr>
      <t>Надходження</t>
    </r>
  </si>
  <si>
    <r>
      <rPr>
        <sz val="11"/>
        <color theme="1"/>
        <rFont val="Times New Roman"/>
        <family val="1"/>
        <charset val="204"/>
      </rPr>
      <t>2.1</t>
    </r>
  </si>
  <si>
    <r>
      <rPr>
        <sz val="11"/>
        <color theme="1"/>
        <rFont val="Times New Roman"/>
        <family val="1"/>
        <charset val="204"/>
      </rPr>
      <t>2.2</t>
    </r>
  </si>
  <si>
    <r>
      <rPr>
        <sz val="11"/>
        <color theme="1"/>
        <rFont val="Times New Roman"/>
        <family val="1"/>
        <charset val="204"/>
      </rPr>
      <t>Надходження позик</t>
    </r>
  </si>
  <si>
    <r>
      <rPr>
        <sz val="11"/>
        <color theme="1"/>
        <rFont val="Times New Roman"/>
        <family val="1"/>
        <charset val="204"/>
      </rPr>
      <t>2.3</t>
    </r>
  </si>
  <si>
    <r>
      <rPr>
        <sz val="11"/>
        <color theme="1"/>
        <rFont val="Times New Roman"/>
        <family val="1"/>
        <charset val="204"/>
      </rPr>
      <t>Повернення кредитів</t>
    </r>
  </si>
  <si>
    <r>
      <rPr>
        <sz val="11"/>
        <color theme="1"/>
        <rFont val="Times New Roman"/>
        <family val="1"/>
        <charset val="204"/>
      </rPr>
      <t>2.4</t>
    </r>
  </si>
  <si>
    <r>
      <rPr>
        <sz val="11"/>
        <color theme="1"/>
        <rFont val="Times New Roman"/>
        <family val="1"/>
        <charset val="204"/>
      </rPr>
      <t>Інші надходження</t>
    </r>
  </si>
  <si>
    <r>
      <rPr>
        <sz val="11"/>
        <color theme="1"/>
        <rFont val="Times New Roman"/>
        <family val="1"/>
        <charset val="204"/>
      </rPr>
      <t>3</t>
    </r>
  </si>
  <si>
    <r>
      <rPr>
        <sz val="11"/>
        <color theme="1"/>
        <rFont val="Times New Roman"/>
        <family val="1"/>
        <charset val="204"/>
      </rPr>
      <t>3.1</t>
    </r>
  </si>
  <si>
    <r>
      <rPr>
        <sz val="11"/>
        <color theme="1"/>
        <rFont val="Times New Roman"/>
        <family val="1"/>
        <charset val="204"/>
      </rPr>
      <t>3.2</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</si>
  <si>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Збільшення кількості дітей, що відвідують дошкільні підрозділи пояснюється збільшенням переведених дітей з інших дошкільних закладів, які не функціонували через невідповідність безпекових вимог в умовах воєнного стану.</t>
    </r>
  </si>
  <si>
    <r>
      <t xml:space="preserve">Збільшення обсягів проведених видатків у звітному році порівняно із аналогічними показниками попереднього року по загальному фонду пояснюється  збільшенням розміру мінімальної заробітної плати , збільшенням з 01.12.2021 ЄТС, до фінансуванням  у звітному році заробітної плати педагогічним працівникам ЗЗСО за рахунок місцевого бюджету., та зростанням цін на товари, роботи і послуги. </t>
    </r>
    <r>
      <rPr>
        <i/>
        <sz val="11"/>
        <color theme="1"/>
        <rFont val="Times New Roman"/>
        <family val="1"/>
        <charset val="204"/>
      </rPr>
      <t>По спеціальному фонду пояснюється  збільшенням  благодійних надходжень у натуральній формі.</t>
    </r>
  </si>
  <si>
    <t xml:space="preserve"> Зменшилась кількість закладів , кількість класів,  кількость ставок (штатних одиниць), кількость штатних одиниць адмінперсоналу, за умовами оплати віднесених до педагогічного персоналу, кількость штатних одиниць спеціалістів й робітників - у зв'язку з ліквідацією Ніжинських загальноосвітніх шкіл І-ІІ ступенів № 4 та №12 відповідно до рішень Ніжинської міської ради від 20.01.2022 № 3-19/2022; №2-19/2022. та також вплинули  наявність вакантних посад в закладах ЗЗСО. Зменшилась чисельность учнів в ЗЗСО узв’язку із міграцією учнів за межі міста під час воєнного стану. Збільшилась кількість дітей, що відвідують дошкільний підрозділ ННВК та гімназії у зв'язку з переведенням дітей з інших дошкільних закладів, які не функціонували через невідповідність безпекових вимог в умовах воєнного стану.Зменшення обсягів видатків для придбання  обладнання  та предметів довгострокового користування  пояснюється тим, що закупівля капітальних видатків здійснювалася шляхом тендерних закупівель, що сприяло економії кошторисних призначень. Збільшення середньорічної вартість утримання одного учня  по загальному фонду пояснюється збільшенням розміру мінімальної заробітної плати,збільшенням з 01.12.2021 ЄТС, до фінансуванням  у звітному році заробітної плати педагогічним працівникам ЗЗСО та зростанням цін на товари, роботи і послуги. Збільшення витрат на утримання одного учня по спеціальному фонду пояснюється  збільшенням  благодійних надходжень, придбання обладнання та предметів довгострокового користування для ЗЗСО . Збільшилась кількість днів відвідування за рахунок навчання у святкові дні під час воєнного стану. Зменшилась чисельність учнів, які нагороджені (срібною, золотою) медалями через те, що претенденти на отримання медалей не підтвердили високий рівень своїх знань.</t>
  </si>
  <si>
    <t>Аналіз бюджетної програми показав, незважаючи на тяжкі часи, було винайдено рішення для забезпечення освітнього процесу. Кошти  використані за призначенням та  спрямовані  на  досягнення  запланованих показників звітного періоду.</t>
  </si>
  <si>
    <r>
      <t>5.7    «Стан фінансової дисципліни» :</t>
    </r>
    <r>
      <rPr>
        <i/>
        <sz val="11"/>
        <rFont val="Times New Roman"/>
        <family val="1"/>
        <charset val="204"/>
      </rPr>
      <t xml:space="preserve">  станом на 01.01.2023р. обліковується дебіторська заборгованості в сумі 567 764,16 грн. (попередня оплата по природньому газу відповідно до пос.КМУ від 20.12.2022 №1413). Наявна кредиторська заборгованість в сумі  1 313 179,39  грн. на придбання товарів,послуг та навчання, оскільки дані видатки відносяться до третьої черги відповідно до постанови КМУ від 09.06.2021 р. №590 зі змінами.</t>
    </r>
  </si>
  <si>
    <r>
      <rPr>
        <b/>
        <sz val="11"/>
        <rFont val="Times New Roman"/>
        <family val="1"/>
        <charset val="204"/>
      </rPr>
      <t>ефективності бюджетної програми:</t>
    </r>
    <r>
      <rPr>
        <sz val="11"/>
        <rFont val="Times New Roman"/>
        <family val="1"/>
        <charset val="204"/>
      </rPr>
      <t xml:space="preserve"> </t>
    </r>
    <r>
      <rPr>
        <i/>
        <sz val="11"/>
        <rFont val="Times New Roman"/>
        <family val="1"/>
        <charset val="204"/>
      </rPr>
      <t>забезпечення надання відповідних послуг закладам загальної середньої освіти дівчаткам та хлопчикам.</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</si>
</sst>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
    <numFmt numFmtId="166" formatCode="#,##0.000"/>
  </numFmts>
  <fonts count="21"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family val="2"/>
      <charset val="204"/>
    </font>
    <font>
      <i/>
      <sz val="12"/>
      <name val="Times New Roman"/>
      <family val="1"/>
      <charset val="204"/>
    </font>
    <font>
      <b/>
      <sz val="9"/>
      <name val="Times New Roman"/>
      <family val="1"/>
      <charset val="204"/>
    </font>
    <font>
      <i/>
      <sz val="11"/>
      <name val="Times New Roman"/>
      <family val="1"/>
      <charset val="204"/>
    </font>
    <font>
      <i/>
      <sz val="10"/>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i/>
      <sz val="11"/>
      <color theme="1"/>
      <name val="Times New Roman"/>
      <family val="1"/>
      <charset val="204"/>
    </font>
  </fonts>
  <fills count="2">
    <fill>
      <patternFill patternType="none"/>
    </fill>
    <fill>
      <patternFill patternType="gray125"/>
    </fill>
  </fills>
  <borders count="18">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5"/>
    <xf numFmtId="164" fontId="12" fillId="0" borderId="0" applyFont="0" applyFill="0" applyBorder="0" applyAlignment="0" applyProtection="0"/>
  </cellStyleXfs>
  <cellXfs count="110">
    <xf numFmtId="0" fontId="0" fillId="0" borderId="0" xfId="0"/>
    <xf numFmtId="0" fontId="7" fillId="0" borderId="0" xfId="0" applyFont="1" applyFill="1" applyAlignment="1">
      <alignment horizontal="left" vertical="center" wrapText="1"/>
    </xf>
    <xf numFmtId="0" fontId="17" fillId="0" borderId="8" xfId="0" applyFont="1" applyFill="1" applyBorder="1" applyAlignment="1">
      <alignment horizontal="left" vertical="center" wrapText="1"/>
    </xf>
    <xf numFmtId="0" fontId="19" fillId="0" borderId="8"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8" fillId="0" borderId="8" xfId="0" applyFont="1" applyFill="1" applyBorder="1" applyAlignment="1">
      <alignment horizontal="left" vertical="center" wrapText="1"/>
    </xf>
    <xf numFmtId="166" fontId="17" fillId="0" borderId="8"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center" vertical="center" wrapText="1"/>
    </xf>
    <xf numFmtId="49" fontId="8" fillId="0" borderId="0" xfId="0" applyNumberFormat="1" applyFont="1" applyFill="1" applyAlignment="1">
      <alignment horizontal="center" vertical="center" wrapText="1"/>
    </xf>
    <xf numFmtId="0" fontId="8" fillId="0" borderId="5"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7" fillId="0" borderId="0" xfId="0" applyFont="1" applyFill="1" applyAlignment="1">
      <alignment horizontal="center" vertical="center" wrapText="1"/>
    </xf>
    <xf numFmtId="0" fontId="13" fillId="0" borderId="0" xfId="0" applyFont="1" applyFill="1" applyAlignment="1">
      <alignment horizontal="left" vertical="center" wrapText="1"/>
    </xf>
    <xf numFmtId="0" fontId="8"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0" fontId="7" fillId="0" borderId="8" xfId="0" applyFont="1" applyFill="1" applyBorder="1" applyAlignment="1">
      <alignment horizontal="left" vertical="center" wrapText="1"/>
    </xf>
    <xf numFmtId="0" fontId="4" fillId="0" borderId="8" xfId="0" applyFont="1" applyFill="1" applyBorder="1" applyAlignment="1">
      <alignment horizontal="left" vertical="center" wrapText="1"/>
    </xf>
    <xf numFmtId="49" fontId="7" fillId="0" borderId="12" xfId="0" applyNumberFormat="1" applyFont="1" applyFill="1" applyBorder="1" applyAlignment="1">
      <alignment horizontal="left" vertical="center" wrapText="1"/>
    </xf>
    <xf numFmtId="0" fontId="17" fillId="0" borderId="8" xfId="0" applyFont="1" applyFill="1" applyBorder="1" applyAlignment="1">
      <alignment horizontal="left" vertical="center" wrapText="1"/>
    </xf>
    <xf numFmtId="0" fontId="18" fillId="0" borderId="8" xfId="0" applyFont="1" applyFill="1" applyBorder="1" applyAlignment="1">
      <alignment horizontal="left" vertical="center" wrapText="1"/>
    </xf>
    <xf numFmtId="0" fontId="17" fillId="0" borderId="12"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8" xfId="0" applyFont="1" applyFill="1" applyBorder="1" applyAlignment="1">
      <alignment horizontal="center" vertical="center" wrapText="1"/>
    </xf>
    <xf numFmtId="165" fontId="7" fillId="0" borderId="8" xfId="0" applyNumberFormat="1" applyFont="1" applyFill="1" applyBorder="1" applyAlignment="1">
      <alignment horizontal="center" vertical="center" wrapText="1"/>
    </xf>
    <xf numFmtId="165" fontId="10" fillId="0" borderId="8" xfId="0" applyNumberFormat="1" applyFont="1" applyFill="1" applyBorder="1" applyAlignment="1">
      <alignment horizontal="center" vertical="center" wrapText="1"/>
    </xf>
    <xf numFmtId="2" fontId="7" fillId="0" borderId="8" xfId="0" applyNumberFormat="1" applyFont="1" applyFill="1" applyBorder="1" applyAlignment="1">
      <alignment horizontal="center" vertical="center" wrapText="1"/>
    </xf>
    <xf numFmtId="2" fontId="10" fillId="0" borderId="8" xfId="0" applyNumberFormat="1" applyFont="1" applyFill="1" applyBorder="1" applyAlignment="1">
      <alignment horizontal="center" vertical="center" wrapText="1"/>
    </xf>
    <xf numFmtId="4" fontId="10" fillId="0" borderId="8" xfId="0" applyNumberFormat="1" applyFont="1" applyFill="1" applyBorder="1" applyAlignment="1">
      <alignment horizontal="center" vertical="center" wrapText="1"/>
    </xf>
    <xf numFmtId="0" fontId="11" fillId="0" borderId="8" xfId="0" applyFont="1" applyFill="1" applyBorder="1" applyAlignment="1">
      <alignment horizontal="left" vertical="center" wrapText="1"/>
    </xf>
    <xf numFmtId="3" fontId="7" fillId="0" borderId="8" xfId="0" applyNumberFormat="1" applyFont="1" applyFill="1" applyBorder="1" applyAlignment="1">
      <alignment horizontal="center" vertical="center" wrapText="1"/>
    </xf>
    <xf numFmtId="3" fontId="10" fillId="0" borderId="8" xfId="0" applyNumberFormat="1" applyFont="1" applyFill="1" applyBorder="1" applyAlignment="1">
      <alignment horizontal="center" vertical="center" wrapText="1"/>
    </xf>
    <xf numFmtId="16" fontId="10" fillId="0" borderId="8" xfId="0" applyNumberFormat="1" applyFont="1" applyFill="1" applyBorder="1" applyAlignment="1">
      <alignment horizontal="left" vertical="center" wrapText="1"/>
    </xf>
    <xf numFmtId="0" fontId="2" fillId="0" borderId="8" xfId="0" applyFont="1" applyFill="1" applyBorder="1" applyAlignment="1">
      <alignment horizontal="center" vertical="center" wrapText="1"/>
    </xf>
    <xf numFmtId="0" fontId="14" fillId="0" borderId="8" xfId="0" applyFont="1" applyFill="1" applyBorder="1" applyAlignment="1">
      <alignment horizontal="center" vertical="center" wrapText="1"/>
    </xf>
    <xf numFmtId="165" fontId="2" fillId="0" borderId="8" xfId="0" applyNumberFormat="1" applyFont="1" applyFill="1" applyBorder="1" applyAlignment="1">
      <alignment horizontal="center" vertical="center" wrapText="1"/>
    </xf>
    <xf numFmtId="165" fontId="14" fillId="0" borderId="8" xfId="0" applyNumberFormat="1"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8" xfId="0" applyFont="1" applyFill="1" applyBorder="1" applyAlignment="1">
      <alignment vertical="center" wrapText="1"/>
    </xf>
    <xf numFmtId="164" fontId="7" fillId="0" borderId="8" xfId="2" applyFont="1" applyFill="1" applyBorder="1" applyAlignment="1">
      <alignment horizontal="center" vertical="center" wrapText="1"/>
    </xf>
    <xf numFmtId="164" fontId="10" fillId="0" borderId="8" xfId="2" applyFont="1" applyFill="1" applyBorder="1" applyAlignment="1">
      <alignment horizontal="center" vertical="center" wrapText="1"/>
    </xf>
    <xf numFmtId="0" fontId="7" fillId="0" borderId="8" xfId="0" applyFont="1" applyFill="1" applyBorder="1" applyAlignment="1">
      <alignment vertical="center" wrapText="1"/>
    </xf>
    <xf numFmtId="49" fontId="7" fillId="0" borderId="12" xfId="0" applyNumberFormat="1" applyFont="1" applyFill="1" applyBorder="1" applyAlignment="1">
      <alignment vertical="center" wrapText="1"/>
    </xf>
    <xf numFmtId="0" fontId="11" fillId="0" borderId="8" xfId="0" applyFont="1" applyFill="1" applyBorder="1" applyAlignment="1">
      <alignment horizontal="left" vertical="center" wrapText="1"/>
    </xf>
    <xf numFmtId="0" fontId="7" fillId="0" borderId="12" xfId="0" applyFont="1" applyFill="1" applyBorder="1" applyAlignment="1">
      <alignment horizontal="left" vertical="center" wrapText="1"/>
    </xf>
    <xf numFmtId="4" fontId="7" fillId="0" borderId="8" xfId="0" applyNumberFormat="1" applyFont="1" applyFill="1" applyBorder="1" applyAlignment="1">
      <alignment horizontal="center" vertical="center" wrapText="1"/>
    </xf>
    <xf numFmtId="0" fontId="11"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2" fillId="0" borderId="12" xfId="0" applyFont="1" applyFill="1" applyBorder="1" applyAlignment="1">
      <alignment horizontal="left" vertical="center" wrapText="1"/>
    </xf>
    <xf numFmtId="166" fontId="2" fillId="0" borderId="8" xfId="0" applyNumberFormat="1" applyFont="1" applyFill="1" applyBorder="1" applyAlignment="1">
      <alignment horizontal="center" vertical="center" wrapText="1"/>
    </xf>
    <xf numFmtId="166" fontId="14" fillId="0" borderId="8" xfId="0" applyNumberFormat="1" applyFont="1" applyFill="1" applyBorder="1" applyAlignment="1">
      <alignment horizontal="center" vertical="center" wrapText="1"/>
    </xf>
    <xf numFmtId="4" fontId="14" fillId="0" borderId="8" xfId="0" applyNumberFormat="1" applyFont="1" applyFill="1" applyBorder="1" applyAlignment="1">
      <alignment horizontal="center" vertical="center" wrapText="1"/>
    </xf>
    <xf numFmtId="4" fontId="2" fillId="0" borderId="8" xfId="0" applyNumberFormat="1" applyFont="1" applyFill="1" applyBorder="1" applyAlignment="1">
      <alignment horizontal="center" vertical="center" wrapText="1"/>
    </xf>
    <xf numFmtId="4" fontId="14" fillId="0" borderId="8" xfId="0" applyNumberFormat="1" applyFont="1" applyFill="1" applyBorder="1" applyAlignment="1">
      <alignment horizontal="left" vertical="center" wrapText="1"/>
    </xf>
    <xf numFmtId="4" fontId="2" fillId="0" borderId="8" xfId="0" applyNumberFormat="1" applyFont="1" applyFill="1" applyBorder="1" applyAlignment="1">
      <alignment horizontal="center" vertical="center" wrapText="1"/>
    </xf>
    <xf numFmtId="4" fontId="2" fillId="0" borderId="8" xfId="0" applyNumberFormat="1" applyFont="1" applyFill="1" applyBorder="1" applyAlignment="1">
      <alignment horizontal="left" vertical="center" wrapText="1"/>
    </xf>
    <xf numFmtId="4" fontId="10" fillId="0" borderId="8" xfId="0" applyNumberFormat="1" applyFont="1" applyFill="1" applyBorder="1" applyAlignment="1">
      <alignment horizontal="left" vertical="center" wrapText="1"/>
    </xf>
    <xf numFmtId="4" fontId="7" fillId="0" borderId="8" xfId="0" applyNumberFormat="1" applyFont="1" applyFill="1" applyBorder="1" applyAlignment="1">
      <alignment horizontal="left" vertical="center" wrapText="1"/>
    </xf>
    <xf numFmtId="4" fontId="2" fillId="0" borderId="12" xfId="0" applyNumberFormat="1" applyFont="1" applyFill="1" applyBorder="1" applyAlignment="1">
      <alignment horizontal="left" vertical="center" wrapText="1"/>
    </xf>
    <xf numFmtId="4" fontId="2" fillId="0" borderId="8" xfId="0" applyNumberFormat="1" applyFont="1" applyFill="1" applyBorder="1" applyAlignment="1">
      <alignment vertical="center" wrapText="1"/>
    </xf>
    <xf numFmtId="4" fontId="7" fillId="0" borderId="8" xfId="2" applyNumberFormat="1" applyFont="1" applyFill="1" applyBorder="1" applyAlignment="1">
      <alignment horizontal="center" vertical="center" wrapText="1"/>
    </xf>
    <xf numFmtId="4" fontId="2" fillId="0" borderId="12" xfId="0" applyNumberFormat="1" applyFont="1" applyFill="1" applyBorder="1" applyAlignment="1">
      <alignment vertical="center" wrapText="1"/>
    </xf>
    <xf numFmtId="0" fontId="11" fillId="0" borderId="8" xfId="0" applyFont="1" applyFill="1" applyBorder="1" applyAlignment="1">
      <alignment horizontal="center" vertical="center" wrapText="1"/>
    </xf>
    <xf numFmtId="0" fontId="20" fillId="0" borderId="14"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5" xfId="0" applyFont="1" applyFill="1" applyBorder="1" applyAlignment="1">
      <alignment horizontal="left" vertical="center" wrapText="1"/>
    </xf>
    <xf numFmtId="0" fontId="10" fillId="0" borderId="8" xfId="0" applyFont="1" applyFill="1" applyBorder="1" applyAlignment="1">
      <alignment horizontal="center" vertical="center" wrapText="1"/>
    </xf>
    <xf numFmtId="166" fontId="7" fillId="0" borderId="8" xfId="0" applyNumberFormat="1"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cellXfs>
  <cellStyles count="3">
    <cellStyle name="Звичайний 2" xfId="1"/>
    <cellStyle name="Обычный" xfId="0" builtinId="0"/>
    <cellStyle name="Финансовый" xfId="2" builtinId="3"/>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0099CC"/>
      <color rgb="FFFFFF99"/>
      <color rgb="FF00FF00"/>
      <color rgb="FFFF66CC"/>
      <color rgb="FF996633"/>
      <color rgb="FF00FFFF"/>
      <color rgb="FF008080"/>
      <color rgb="FF9966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tabSelected="1" view="pageBreakPreview" topLeftCell="A151" zoomScale="90" zoomScaleSheetLayoutView="90" workbookViewId="0">
      <selection activeCell="A151" sqref="A1:XFD1048576"/>
    </sheetView>
  </sheetViews>
  <sheetFormatPr defaultColWidth="34" defaultRowHeight="12.75" x14ac:dyDescent="0.2"/>
  <cols>
    <col min="1" max="1" width="5.42578125" style="1" customWidth="1"/>
    <col min="2" max="2" width="34" style="1"/>
    <col min="3" max="3" width="14.140625" style="1" customWidth="1"/>
    <col min="4" max="4" width="13.28515625" style="1" customWidth="1"/>
    <col min="5" max="5" width="14" style="1" customWidth="1"/>
    <col min="6" max="6" width="14.140625" style="1" customWidth="1"/>
    <col min="7" max="7" width="14.28515625" style="1" customWidth="1"/>
    <col min="8" max="8" width="14.140625" style="1" customWidth="1"/>
    <col min="9" max="9" width="15.28515625" style="1" customWidth="1"/>
    <col min="10" max="10" width="13.7109375" style="1" customWidth="1"/>
    <col min="11" max="11" width="14.28515625" style="1" customWidth="1"/>
    <col min="12" max="16384" width="34" style="1"/>
  </cols>
  <sheetData>
    <row r="1" spans="1:11" x14ac:dyDescent="0.2">
      <c r="H1" s="7" t="s">
        <v>41</v>
      </c>
      <c r="I1" s="7"/>
      <c r="J1" s="7"/>
      <c r="K1" s="7"/>
    </row>
    <row r="2" spans="1:11" ht="29.45" customHeight="1" x14ac:dyDescent="0.2">
      <c r="H2" s="7" t="s">
        <v>42</v>
      </c>
      <c r="I2" s="7"/>
      <c r="J2" s="7"/>
      <c r="K2" s="7"/>
    </row>
    <row r="3" spans="1:11" ht="18.75" x14ac:dyDescent="0.2">
      <c r="A3" s="8" t="s">
        <v>166</v>
      </c>
      <c r="B3" s="8"/>
      <c r="C3" s="8"/>
      <c r="D3" s="8"/>
      <c r="E3" s="8"/>
      <c r="F3" s="8"/>
      <c r="G3" s="8"/>
      <c r="H3" s="8"/>
      <c r="I3" s="8"/>
      <c r="J3" s="8"/>
      <c r="K3" s="8"/>
    </row>
    <row r="4" spans="1:11" ht="17.45" customHeight="1" x14ac:dyDescent="0.2">
      <c r="A4" s="9" t="s">
        <v>43</v>
      </c>
      <c r="B4" s="10" t="s">
        <v>91</v>
      </c>
      <c r="C4" s="9"/>
      <c r="D4" s="11" t="s">
        <v>93</v>
      </c>
      <c r="E4" s="11"/>
      <c r="F4" s="11"/>
      <c r="G4" s="11"/>
      <c r="H4" s="11"/>
      <c r="I4" s="11"/>
      <c r="J4" s="11"/>
      <c r="K4" s="11"/>
    </row>
    <row r="5" spans="1:11" ht="18" customHeight="1" x14ac:dyDescent="0.2">
      <c r="A5" s="12"/>
      <c r="B5" s="12" t="s">
        <v>44</v>
      </c>
      <c r="C5" s="12"/>
      <c r="D5" s="13" t="s">
        <v>45</v>
      </c>
      <c r="E5" s="13"/>
      <c r="F5" s="13"/>
      <c r="G5" s="13"/>
      <c r="H5" s="13"/>
      <c r="I5" s="13"/>
      <c r="J5" s="13"/>
      <c r="K5" s="13"/>
    </row>
    <row r="6" spans="1:11" ht="17.45" customHeight="1" x14ac:dyDescent="0.2">
      <c r="A6" s="9" t="s">
        <v>46</v>
      </c>
      <c r="B6" s="10" t="s">
        <v>92</v>
      </c>
      <c r="C6" s="9"/>
      <c r="D6" s="11" t="s">
        <v>93</v>
      </c>
      <c r="E6" s="11"/>
      <c r="F6" s="11"/>
      <c r="G6" s="11"/>
      <c r="H6" s="11"/>
      <c r="I6" s="11"/>
      <c r="J6" s="11"/>
      <c r="K6" s="11"/>
    </row>
    <row r="7" spans="1:11" ht="18" customHeight="1" x14ac:dyDescent="0.2">
      <c r="B7" s="12" t="s">
        <v>44</v>
      </c>
      <c r="D7" s="13" t="s">
        <v>47</v>
      </c>
      <c r="E7" s="13"/>
      <c r="F7" s="13"/>
      <c r="G7" s="13"/>
      <c r="H7" s="13"/>
      <c r="I7" s="13"/>
      <c r="J7" s="13"/>
      <c r="K7" s="13"/>
    </row>
    <row r="8" spans="1:11" s="9" customFormat="1" ht="50.45" customHeight="1" x14ac:dyDescent="0.2">
      <c r="A8" s="9" t="s">
        <v>48</v>
      </c>
      <c r="B8" s="10" t="s">
        <v>164</v>
      </c>
      <c r="C8" s="10" t="s">
        <v>97</v>
      </c>
      <c r="D8" s="14" t="s">
        <v>139</v>
      </c>
      <c r="E8" s="14"/>
      <c r="F8" s="14"/>
      <c r="G8" s="14"/>
      <c r="H8" s="14"/>
      <c r="I8" s="14"/>
      <c r="J8" s="14"/>
      <c r="K8" s="14"/>
    </row>
    <row r="9" spans="1:11" s="12" customFormat="1" ht="18.75" x14ac:dyDescent="0.2">
      <c r="A9" s="9"/>
      <c r="B9" s="12" t="s">
        <v>44</v>
      </c>
      <c r="C9" s="15" t="s">
        <v>49</v>
      </c>
    </row>
    <row r="10" spans="1:11" s="12" customFormat="1" ht="36" customHeight="1" x14ac:dyDescent="0.2">
      <c r="A10" s="9" t="s">
        <v>50</v>
      </c>
      <c r="B10" s="9" t="s">
        <v>51</v>
      </c>
      <c r="C10" s="16" t="s">
        <v>193</v>
      </c>
      <c r="D10" s="16"/>
      <c r="E10" s="16"/>
      <c r="F10" s="16"/>
      <c r="G10" s="16"/>
      <c r="H10" s="16"/>
      <c r="I10" s="16"/>
      <c r="J10" s="16"/>
      <c r="K10" s="16"/>
    </row>
    <row r="11" spans="1:11" s="12" customFormat="1" ht="17.100000000000001" customHeight="1" x14ac:dyDescent="0.2">
      <c r="A11" s="9" t="s">
        <v>52</v>
      </c>
      <c r="B11" s="17" t="s">
        <v>53</v>
      </c>
      <c r="C11" s="17"/>
      <c r="D11" s="17"/>
      <c r="E11" s="17"/>
      <c r="F11" s="17"/>
      <c r="G11" s="17"/>
      <c r="H11" s="17"/>
      <c r="I11" s="17"/>
      <c r="J11" s="17"/>
      <c r="K11" s="17"/>
    </row>
    <row r="12" spans="1:11" ht="18" customHeight="1" x14ac:dyDescent="0.2">
      <c r="A12" s="18" t="s">
        <v>54</v>
      </c>
      <c r="B12" s="19"/>
      <c r="C12" s="19"/>
      <c r="D12" s="19"/>
      <c r="E12" s="19"/>
      <c r="F12" s="19"/>
      <c r="G12" s="19"/>
      <c r="H12" s="19"/>
      <c r="I12" s="19"/>
      <c r="J12" s="19"/>
      <c r="K12" s="19"/>
    </row>
    <row r="13" spans="1:11" ht="17.100000000000001" customHeight="1" x14ac:dyDescent="0.2">
      <c r="A13" s="20" t="s">
        <v>0</v>
      </c>
      <c r="B13" s="20" t="s">
        <v>1</v>
      </c>
      <c r="C13" s="21" t="s">
        <v>2</v>
      </c>
      <c r="D13" s="21"/>
      <c r="E13" s="21"/>
      <c r="F13" s="21" t="s">
        <v>3</v>
      </c>
      <c r="G13" s="21"/>
      <c r="H13" s="21"/>
      <c r="I13" s="21" t="s">
        <v>4</v>
      </c>
      <c r="J13" s="21"/>
      <c r="K13" s="21"/>
    </row>
    <row r="14" spans="1:11" x14ac:dyDescent="0.2">
      <c r="A14" s="20"/>
      <c r="B14" s="20"/>
      <c r="C14" s="22" t="s">
        <v>55</v>
      </c>
      <c r="D14" s="22" t="s">
        <v>56</v>
      </c>
      <c r="E14" s="22" t="s">
        <v>57</v>
      </c>
      <c r="F14" s="22" t="s">
        <v>55</v>
      </c>
      <c r="G14" s="22" t="s">
        <v>56</v>
      </c>
      <c r="H14" s="22" t="s">
        <v>57</v>
      </c>
      <c r="I14" s="22" t="s">
        <v>55</v>
      </c>
      <c r="J14" s="22" t="s">
        <v>56</v>
      </c>
      <c r="K14" s="22" t="s">
        <v>57</v>
      </c>
    </row>
    <row r="15" spans="1:11" s="23" customFormat="1" ht="11.25" x14ac:dyDescent="0.2">
      <c r="A15" s="22"/>
      <c r="B15" s="22"/>
      <c r="C15" s="22" t="s">
        <v>58</v>
      </c>
      <c r="D15" s="22" t="s">
        <v>59</v>
      </c>
      <c r="E15" s="22" t="s">
        <v>60</v>
      </c>
      <c r="F15" s="22" t="s">
        <v>61</v>
      </c>
      <c r="G15" s="22" t="s">
        <v>62</v>
      </c>
      <c r="H15" s="22" t="s">
        <v>63</v>
      </c>
      <c r="I15" s="22" t="s">
        <v>64</v>
      </c>
      <c r="J15" s="22" t="s">
        <v>65</v>
      </c>
      <c r="K15" s="22" t="s">
        <v>66</v>
      </c>
    </row>
    <row r="16" spans="1:11" s="15" customFormat="1" ht="15" x14ac:dyDescent="0.2">
      <c r="A16" s="24" t="s">
        <v>5</v>
      </c>
      <c r="B16" s="25" t="s">
        <v>89</v>
      </c>
      <c r="C16" s="26">
        <v>88615.145000000004</v>
      </c>
      <c r="D16" s="26">
        <v>5421.28</v>
      </c>
      <c r="E16" s="27">
        <f>C16+D16</f>
        <v>94036.425000000003</v>
      </c>
      <c r="F16" s="26">
        <v>76841.195999999996</v>
      </c>
      <c r="G16" s="26">
        <v>4604.6719999999996</v>
      </c>
      <c r="H16" s="27">
        <f>F16+G16</f>
        <v>81445.868000000002</v>
      </c>
      <c r="I16" s="26">
        <f>F16-C16</f>
        <v>-11773.949000000008</v>
      </c>
      <c r="J16" s="26">
        <f>G16-D16</f>
        <v>-816.60800000000017</v>
      </c>
      <c r="K16" s="27">
        <f>I16+J16</f>
        <v>-12590.557000000008</v>
      </c>
    </row>
    <row r="17" spans="1:11" ht="116.25" customHeight="1" x14ac:dyDescent="0.2">
      <c r="A17" s="18" t="s">
        <v>194</v>
      </c>
      <c r="B17" s="19"/>
      <c r="C17" s="19"/>
      <c r="D17" s="19"/>
      <c r="E17" s="19"/>
      <c r="F17" s="19"/>
      <c r="G17" s="19"/>
      <c r="H17" s="19"/>
      <c r="I17" s="19"/>
      <c r="J17" s="19"/>
      <c r="K17" s="19"/>
    </row>
    <row r="18" spans="1:11" ht="15.75" x14ac:dyDescent="0.2">
      <c r="A18" s="28"/>
      <c r="B18" s="29" t="s">
        <v>105</v>
      </c>
      <c r="C18" s="28"/>
      <c r="D18" s="28"/>
      <c r="E18" s="28"/>
      <c r="F18" s="28"/>
      <c r="G18" s="28"/>
      <c r="H18" s="28"/>
      <c r="I18" s="28"/>
      <c r="J18" s="28"/>
      <c r="K18" s="28"/>
    </row>
    <row r="19" spans="1:11" ht="55.5" customHeight="1" x14ac:dyDescent="0.2">
      <c r="A19" s="28">
        <v>1</v>
      </c>
      <c r="B19" s="30" t="s">
        <v>167</v>
      </c>
      <c r="C19" s="26"/>
      <c r="D19" s="26">
        <v>589</v>
      </c>
      <c r="E19" s="27">
        <f t="shared" ref="E19:E20" si="0">C19+D19</f>
        <v>589</v>
      </c>
      <c r="F19" s="26"/>
      <c r="G19" s="26">
        <v>587.03700000000003</v>
      </c>
      <c r="H19" s="27">
        <f t="shared" ref="H19:H20" si="1">F19+G19</f>
        <v>587.03700000000003</v>
      </c>
      <c r="I19" s="26">
        <f>F19-C19</f>
        <v>0</v>
      </c>
      <c r="J19" s="26">
        <f>G19-D19</f>
        <v>-1.9629999999999654</v>
      </c>
      <c r="K19" s="27">
        <f>I19+J19</f>
        <v>-1.9629999999999654</v>
      </c>
    </row>
    <row r="20" spans="1:11" ht="48" customHeight="1" x14ac:dyDescent="0.2">
      <c r="A20" s="28">
        <v>2</v>
      </c>
      <c r="B20" s="30" t="s">
        <v>133</v>
      </c>
      <c r="C20" s="26">
        <v>81749.044999999998</v>
      </c>
      <c r="D20" s="26">
        <v>4630.43</v>
      </c>
      <c r="E20" s="27">
        <f t="shared" si="0"/>
        <v>86379.475000000006</v>
      </c>
      <c r="F20" s="26">
        <v>71024.065709999995</v>
      </c>
      <c r="G20" s="26">
        <v>3952.1210000000001</v>
      </c>
      <c r="H20" s="27">
        <f t="shared" si="1"/>
        <v>74976.186709999994</v>
      </c>
      <c r="I20" s="26">
        <f t="shared" ref="I20:I21" si="2">F20-C20</f>
        <v>-10724.979290000003</v>
      </c>
      <c r="J20" s="26">
        <f t="shared" ref="J20:J21" si="3">G20-D20</f>
        <v>-678.3090000000002</v>
      </c>
      <c r="K20" s="27">
        <f t="shared" ref="K20:K21" si="4">I20+J20</f>
        <v>-11403.288290000004</v>
      </c>
    </row>
    <row r="21" spans="1:11" ht="31.5" customHeight="1" x14ac:dyDescent="0.2">
      <c r="A21" s="28">
        <v>3</v>
      </c>
      <c r="B21" s="30" t="s">
        <v>168</v>
      </c>
      <c r="C21" s="26">
        <v>6866.1</v>
      </c>
      <c r="D21" s="26">
        <v>201.85</v>
      </c>
      <c r="E21" s="27">
        <f t="shared" ref="E21" si="5">C21+D21</f>
        <v>7067.9500000000007</v>
      </c>
      <c r="F21" s="26">
        <v>5817.1305700000003</v>
      </c>
      <c r="G21" s="26">
        <v>65.513999999999996</v>
      </c>
      <c r="H21" s="27">
        <f t="shared" ref="H21" si="6">F21+G21</f>
        <v>5882.6445700000004</v>
      </c>
      <c r="I21" s="26">
        <f t="shared" si="2"/>
        <v>-1048.9694300000001</v>
      </c>
      <c r="J21" s="26">
        <f t="shared" si="3"/>
        <v>-136.33600000000001</v>
      </c>
      <c r="K21" s="27">
        <f t="shared" si="4"/>
        <v>-1185.3054300000001</v>
      </c>
    </row>
    <row r="22" spans="1:11" ht="21.6" customHeight="1" x14ac:dyDescent="0.2">
      <c r="A22" s="18"/>
      <c r="B22" s="19"/>
      <c r="C22" s="19"/>
      <c r="D22" s="19"/>
      <c r="E22" s="19"/>
      <c r="F22" s="19"/>
      <c r="G22" s="19"/>
      <c r="H22" s="19"/>
      <c r="I22" s="19"/>
      <c r="J22" s="19"/>
      <c r="K22" s="19"/>
    </row>
    <row r="24" spans="1:11" ht="30" x14ac:dyDescent="0.2">
      <c r="A24" s="2" t="s">
        <v>195</v>
      </c>
      <c r="B24" s="2" t="s">
        <v>196</v>
      </c>
      <c r="C24" s="3" t="s">
        <v>67</v>
      </c>
      <c r="D24" s="3" t="s">
        <v>68</v>
      </c>
      <c r="E24" s="3" t="s">
        <v>69</v>
      </c>
    </row>
    <row r="25" spans="1:11" ht="15" x14ac:dyDescent="0.2">
      <c r="A25" s="2" t="s">
        <v>197</v>
      </c>
      <c r="B25" s="2" t="s">
        <v>198</v>
      </c>
      <c r="C25" s="2" t="s">
        <v>199</v>
      </c>
      <c r="D25" s="4">
        <f>D27</f>
        <v>602.5</v>
      </c>
      <c r="E25" s="5" t="s">
        <v>94</v>
      </c>
    </row>
    <row r="26" spans="1:11" ht="15" x14ac:dyDescent="0.2">
      <c r="A26" s="2"/>
      <c r="B26" s="2" t="s">
        <v>200</v>
      </c>
      <c r="C26" s="2"/>
      <c r="D26" s="4"/>
      <c r="E26" s="2"/>
    </row>
    <row r="27" spans="1:11" ht="15" x14ac:dyDescent="0.2">
      <c r="A27" s="2" t="s">
        <v>201</v>
      </c>
      <c r="B27" s="2" t="s">
        <v>202</v>
      </c>
      <c r="C27" s="2" t="s">
        <v>199</v>
      </c>
      <c r="D27" s="4">
        <f>388.282+191.646+22.572</f>
        <v>602.5</v>
      </c>
      <c r="E27" s="2" t="s">
        <v>199</v>
      </c>
    </row>
    <row r="28" spans="1:11" ht="15" x14ac:dyDescent="0.2">
      <c r="A28" s="2" t="s">
        <v>203</v>
      </c>
      <c r="B28" s="2" t="s">
        <v>204</v>
      </c>
      <c r="C28" s="2" t="s">
        <v>199</v>
      </c>
      <c r="D28" s="2"/>
      <c r="E28" s="2" t="s">
        <v>199</v>
      </c>
    </row>
    <row r="29" spans="1:11" x14ac:dyDescent="0.2">
      <c r="A29" s="31" t="s">
        <v>205</v>
      </c>
      <c r="B29" s="31"/>
      <c r="C29" s="31"/>
      <c r="D29" s="31"/>
      <c r="E29" s="31"/>
    </row>
    <row r="30" spans="1:11" ht="15" x14ac:dyDescent="0.2">
      <c r="A30" s="2" t="s">
        <v>206</v>
      </c>
      <c r="B30" s="2" t="s">
        <v>207</v>
      </c>
      <c r="C30" s="6">
        <f>C32+C33+C34+C35</f>
        <v>589</v>
      </c>
      <c r="D30" s="6">
        <f>D32+D33+D34+D35</f>
        <v>4689.5290000000005</v>
      </c>
      <c r="E30" s="6">
        <f>E32+E33+E34+E35</f>
        <v>-4100.5290000000005</v>
      </c>
    </row>
    <row r="31" spans="1:11" ht="15" x14ac:dyDescent="0.2">
      <c r="A31" s="2"/>
      <c r="B31" s="2" t="s">
        <v>200</v>
      </c>
      <c r="C31" s="6"/>
      <c r="D31" s="6"/>
      <c r="E31" s="4"/>
    </row>
    <row r="32" spans="1:11" ht="15" x14ac:dyDescent="0.2">
      <c r="A32" s="2" t="s">
        <v>208</v>
      </c>
      <c r="B32" s="2" t="s">
        <v>202</v>
      </c>
      <c r="C32" s="6"/>
      <c r="D32" s="6">
        <f>1273.683+2768.411+60.398</f>
        <v>4102.4920000000002</v>
      </c>
      <c r="E32" s="6">
        <f>C32-D32</f>
        <v>-4102.4920000000002</v>
      </c>
    </row>
    <row r="33" spans="1:11" ht="15" x14ac:dyDescent="0.2">
      <c r="A33" s="2" t="s">
        <v>209</v>
      </c>
      <c r="B33" s="2" t="s">
        <v>210</v>
      </c>
      <c r="C33" s="6"/>
      <c r="D33" s="6"/>
      <c r="E33" s="4"/>
    </row>
    <row r="34" spans="1:11" ht="15" x14ac:dyDescent="0.2">
      <c r="A34" s="2" t="s">
        <v>211</v>
      </c>
      <c r="B34" s="2" t="s">
        <v>212</v>
      </c>
      <c r="C34" s="6"/>
      <c r="D34" s="6"/>
      <c r="E34" s="4"/>
    </row>
    <row r="35" spans="1:11" ht="15" x14ac:dyDescent="0.2">
      <c r="A35" s="2" t="s">
        <v>213</v>
      </c>
      <c r="B35" s="2" t="s">
        <v>214</v>
      </c>
      <c r="C35" s="6">
        <v>589</v>
      </c>
      <c r="D35" s="6">
        <v>587.03700000000003</v>
      </c>
      <c r="E35" s="6">
        <f>C35-D35</f>
        <v>1.9629999999999654</v>
      </c>
    </row>
    <row r="36" spans="1:11" x14ac:dyDescent="0.2">
      <c r="A36" s="32" t="s">
        <v>96</v>
      </c>
      <c r="B36" s="31"/>
      <c r="C36" s="31"/>
      <c r="D36" s="31"/>
      <c r="E36" s="31"/>
    </row>
    <row r="37" spans="1:11" ht="28.9" customHeight="1" x14ac:dyDescent="0.2">
      <c r="A37" s="33" t="s">
        <v>104</v>
      </c>
      <c r="B37" s="34"/>
      <c r="C37" s="34"/>
      <c r="D37" s="34"/>
      <c r="E37" s="35"/>
    </row>
    <row r="38" spans="1:11" ht="15" x14ac:dyDescent="0.2">
      <c r="A38" s="2" t="s">
        <v>215</v>
      </c>
      <c r="B38" s="5" t="s">
        <v>95</v>
      </c>
      <c r="C38" s="2" t="s">
        <v>199</v>
      </c>
      <c r="D38" s="4">
        <f>D40</f>
        <v>687.178</v>
      </c>
      <c r="E38" s="6">
        <f>E40+E41+E42+E43</f>
        <v>0</v>
      </c>
    </row>
    <row r="39" spans="1:11" ht="15" x14ac:dyDescent="0.2">
      <c r="A39" s="2"/>
      <c r="B39" s="2" t="s">
        <v>200</v>
      </c>
      <c r="C39" s="2"/>
      <c r="D39" s="4"/>
      <c r="E39" s="2"/>
    </row>
    <row r="40" spans="1:11" ht="15" x14ac:dyDescent="0.2">
      <c r="A40" s="2" t="s">
        <v>216</v>
      </c>
      <c r="B40" s="2" t="s">
        <v>202</v>
      </c>
      <c r="C40" s="2" t="s">
        <v>199</v>
      </c>
      <c r="D40" s="4">
        <f>433.8+235.921+17.457</f>
        <v>687.178</v>
      </c>
      <c r="E40" s="6">
        <f>E42+E43+E44+E45</f>
        <v>0</v>
      </c>
    </row>
    <row r="41" spans="1:11" ht="15" x14ac:dyDescent="0.2">
      <c r="A41" s="2" t="s">
        <v>217</v>
      </c>
      <c r="B41" s="2" t="s">
        <v>214</v>
      </c>
      <c r="C41" s="2" t="s">
        <v>199</v>
      </c>
      <c r="D41" s="2"/>
      <c r="E41" s="2"/>
    </row>
    <row r="43" spans="1:11" ht="16.149999999999999" customHeight="1" x14ac:dyDescent="0.2">
      <c r="A43" s="18" t="s">
        <v>140</v>
      </c>
      <c r="B43" s="19"/>
      <c r="C43" s="19"/>
      <c r="D43" s="19"/>
      <c r="E43" s="19"/>
      <c r="F43" s="19"/>
      <c r="G43" s="19"/>
      <c r="H43" s="19"/>
      <c r="I43" s="19"/>
      <c r="J43" s="19"/>
      <c r="K43" s="19"/>
    </row>
    <row r="45" spans="1:11" x14ac:dyDescent="0.2">
      <c r="A45" s="20" t="s">
        <v>6</v>
      </c>
      <c r="B45" s="20" t="s">
        <v>7</v>
      </c>
      <c r="C45" s="20" t="s">
        <v>14</v>
      </c>
      <c r="D45" s="20"/>
      <c r="E45" s="20"/>
      <c r="F45" s="20" t="s">
        <v>15</v>
      </c>
      <c r="G45" s="20"/>
      <c r="H45" s="20"/>
      <c r="I45" s="20" t="s">
        <v>8</v>
      </c>
      <c r="J45" s="20"/>
      <c r="K45" s="20"/>
    </row>
    <row r="46" spans="1:11" ht="22.5" x14ac:dyDescent="0.2">
      <c r="A46" s="20"/>
      <c r="B46" s="20"/>
      <c r="C46" s="22" t="s">
        <v>90</v>
      </c>
      <c r="D46" s="22" t="s">
        <v>88</v>
      </c>
      <c r="E46" s="28" t="s">
        <v>16</v>
      </c>
      <c r="F46" s="22" t="s">
        <v>90</v>
      </c>
      <c r="G46" s="22" t="s">
        <v>88</v>
      </c>
      <c r="H46" s="28" t="s">
        <v>16</v>
      </c>
      <c r="I46" s="22" t="s">
        <v>90</v>
      </c>
      <c r="J46" s="22" t="s">
        <v>88</v>
      </c>
      <c r="K46" s="28" t="s">
        <v>16</v>
      </c>
    </row>
    <row r="47" spans="1:11" s="38" customFormat="1" ht="14.25" x14ac:dyDescent="0.2">
      <c r="A47" s="36" t="s">
        <v>70</v>
      </c>
      <c r="B47" s="36" t="s">
        <v>71</v>
      </c>
      <c r="C47" s="37"/>
      <c r="D47" s="37"/>
      <c r="E47" s="37"/>
      <c r="F47" s="37"/>
      <c r="G47" s="37"/>
      <c r="H47" s="37"/>
      <c r="I47" s="37"/>
      <c r="J47" s="37"/>
      <c r="K47" s="37"/>
    </row>
    <row r="48" spans="1:11" s="38" customFormat="1" ht="41.25" customHeight="1" x14ac:dyDescent="0.2">
      <c r="A48" s="36" t="s">
        <v>106</v>
      </c>
      <c r="B48" s="28" t="s">
        <v>141</v>
      </c>
      <c r="C48" s="36"/>
      <c r="D48" s="24">
        <v>589000</v>
      </c>
      <c r="E48" s="39">
        <f>C48+D48</f>
        <v>589000</v>
      </c>
      <c r="F48" s="24"/>
      <c r="G48" s="24">
        <v>587037.19999999995</v>
      </c>
      <c r="H48" s="39">
        <f>F48+G48</f>
        <v>587037.19999999995</v>
      </c>
      <c r="I48" s="36"/>
      <c r="J48" s="40">
        <f t="shared" ref="I48:J57" si="7">G48-D48</f>
        <v>-1962.8000000000466</v>
      </c>
      <c r="K48" s="41">
        <f t="shared" ref="K48:K57" si="8">I48+J48</f>
        <v>-1962.8000000000466</v>
      </c>
    </row>
    <row r="49" spans="1:11" s="38" customFormat="1" ht="20.25" customHeight="1" x14ac:dyDescent="0.2">
      <c r="A49" s="36" t="s">
        <v>107</v>
      </c>
      <c r="B49" s="28" t="s">
        <v>170</v>
      </c>
      <c r="C49" s="36"/>
      <c r="D49" s="24">
        <v>0</v>
      </c>
      <c r="E49" s="39">
        <f>C49+D49</f>
        <v>0</v>
      </c>
      <c r="F49" s="24"/>
      <c r="G49" s="24">
        <v>0</v>
      </c>
      <c r="H49" s="39">
        <f>F49+G49</f>
        <v>0</v>
      </c>
      <c r="I49" s="36"/>
      <c r="J49" s="40">
        <f t="shared" si="7"/>
        <v>0</v>
      </c>
      <c r="K49" s="41">
        <f t="shared" si="8"/>
        <v>0</v>
      </c>
    </row>
    <row r="50" spans="1:11" s="38" customFormat="1" x14ac:dyDescent="0.2">
      <c r="A50" s="36" t="s">
        <v>108</v>
      </c>
      <c r="B50" s="28" t="s">
        <v>98</v>
      </c>
      <c r="C50" s="24">
        <v>15</v>
      </c>
      <c r="D50" s="36"/>
      <c r="E50" s="39">
        <f>C50+D50</f>
        <v>15</v>
      </c>
      <c r="F50" s="24">
        <v>15</v>
      </c>
      <c r="G50" s="28"/>
      <c r="H50" s="39">
        <f>F50+G50</f>
        <v>15</v>
      </c>
      <c r="I50" s="40">
        <f t="shared" si="7"/>
        <v>0</v>
      </c>
      <c r="J50" s="40">
        <f t="shared" si="7"/>
        <v>0</v>
      </c>
      <c r="K50" s="41">
        <f t="shared" si="8"/>
        <v>0</v>
      </c>
    </row>
    <row r="51" spans="1:11" s="38" customFormat="1" x14ac:dyDescent="0.2">
      <c r="A51" s="36" t="s">
        <v>109</v>
      </c>
      <c r="B51" s="28" t="s">
        <v>171</v>
      </c>
      <c r="C51" s="24">
        <v>261</v>
      </c>
      <c r="D51" s="28"/>
      <c r="E51" s="39">
        <f>C51+D51</f>
        <v>261</v>
      </c>
      <c r="F51" s="24">
        <v>261</v>
      </c>
      <c r="G51" s="36"/>
      <c r="H51" s="39">
        <f>F51+G51</f>
        <v>261</v>
      </c>
      <c r="I51" s="40">
        <f t="shared" si="7"/>
        <v>0</v>
      </c>
      <c r="J51" s="40">
        <f t="shared" si="7"/>
        <v>0</v>
      </c>
      <c r="K51" s="41">
        <f t="shared" si="8"/>
        <v>0</v>
      </c>
    </row>
    <row r="52" spans="1:11" s="38" customFormat="1" ht="25.5" x14ac:dyDescent="0.2">
      <c r="A52" s="36" t="s">
        <v>110</v>
      </c>
      <c r="B52" s="28" t="s">
        <v>172</v>
      </c>
      <c r="C52" s="24">
        <v>4</v>
      </c>
      <c r="D52" s="28"/>
      <c r="E52" s="39">
        <f t="shared" ref="E52:E57" si="9">C52+D52</f>
        <v>4</v>
      </c>
      <c r="F52" s="24">
        <v>4</v>
      </c>
      <c r="G52" s="36"/>
      <c r="H52" s="39">
        <f t="shared" ref="H52:H57" si="10">F52+G52</f>
        <v>4</v>
      </c>
      <c r="I52" s="40">
        <f t="shared" si="7"/>
        <v>0</v>
      </c>
      <c r="J52" s="40">
        <f t="shared" si="7"/>
        <v>0</v>
      </c>
      <c r="K52" s="41">
        <f t="shared" si="8"/>
        <v>0</v>
      </c>
    </row>
    <row r="53" spans="1:11" s="38" customFormat="1" ht="17.25" customHeight="1" x14ac:dyDescent="0.2">
      <c r="A53" s="36" t="s">
        <v>111</v>
      </c>
      <c r="B53" s="28" t="s">
        <v>173</v>
      </c>
      <c r="C53" s="24">
        <v>996.42</v>
      </c>
      <c r="D53" s="28"/>
      <c r="E53" s="39">
        <f t="shared" si="9"/>
        <v>996.42</v>
      </c>
      <c r="F53" s="24">
        <v>975.39</v>
      </c>
      <c r="G53" s="36"/>
      <c r="H53" s="39">
        <f t="shared" si="10"/>
        <v>975.39</v>
      </c>
      <c r="I53" s="42">
        <f t="shared" si="7"/>
        <v>-21.029999999999973</v>
      </c>
      <c r="J53" s="42">
        <f t="shared" si="7"/>
        <v>0</v>
      </c>
      <c r="K53" s="43">
        <f t="shared" si="8"/>
        <v>-21.029999999999973</v>
      </c>
    </row>
    <row r="54" spans="1:11" s="38" customFormat="1" ht="54.75" customHeight="1" x14ac:dyDescent="0.2">
      <c r="A54" s="36" t="s">
        <v>112</v>
      </c>
      <c r="B54" s="28" t="s">
        <v>175</v>
      </c>
      <c r="C54" s="24">
        <v>94.5</v>
      </c>
      <c r="D54" s="28"/>
      <c r="E54" s="39">
        <f t="shared" si="9"/>
        <v>94.5</v>
      </c>
      <c r="F54" s="24">
        <v>89.25</v>
      </c>
      <c r="G54" s="36"/>
      <c r="H54" s="39">
        <f t="shared" si="10"/>
        <v>89.25</v>
      </c>
      <c r="I54" s="42">
        <f t="shared" si="7"/>
        <v>-5.25</v>
      </c>
      <c r="J54" s="42">
        <f t="shared" si="7"/>
        <v>0</v>
      </c>
      <c r="K54" s="43">
        <f t="shared" si="8"/>
        <v>-5.25</v>
      </c>
    </row>
    <row r="55" spans="1:11" s="38" customFormat="1" ht="25.5" x14ac:dyDescent="0.2">
      <c r="A55" s="36" t="s">
        <v>113</v>
      </c>
      <c r="B55" s="28" t="s">
        <v>174</v>
      </c>
      <c r="C55" s="24">
        <v>605.47</v>
      </c>
      <c r="D55" s="28"/>
      <c r="E55" s="39">
        <f t="shared" si="9"/>
        <v>605.47</v>
      </c>
      <c r="F55" s="24">
        <v>600.69000000000005</v>
      </c>
      <c r="G55" s="36"/>
      <c r="H55" s="39">
        <f t="shared" si="10"/>
        <v>600.69000000000005</v>
      </c>
      <c r="I55" s="42">
        <f t="shared" si="7"/>
        <v>-4.7799999999999727</v>
      </c>
      <c r="J55" s="40">
        <f t="shared" si="7"/>
        <v>0</v>
      </c>
      <c r="K55" s="44">
        <f t="shared" si="8"/>
        <v>-4.7799999999999727</v>
      </c>
    </row>
    <row r="56" spans="1:11" s="38" customFormat="1" ht="39" customHeight="1" x14ac:dyDescent="0.2">
      <c r="A56" s="36" t="s">
        <v>114</v>
      </c>
      <c r="B56" s="28" t="s">
        <v>176</v>
      </c>
      <c r="C56" s="24">
        <v>63</v>
      </c>
      <c r="D56" s="28"/>
      <c r="E56" s="39">
        <f t="shared" si="9"/>
        <v>63</v>
      </c>
      <c r="F56" s="24">
        <v>61</v>
      </c>
      <c r="G56" s="36"/>
      <c r="H56" s="39">
        <f t="shared" si="10"/>
        <v>61</v>
      </c>
      <c r="I56" s="40">
        <f t="shared" si="7"/>
        <v>-2</v>
      </c>
      <c r="J56" s="40">
        <f t="shared" si="7"/>
        <v>0</v>
      </c>
      <c r="K56" s="41">
        <f t="shared" si="8"/>
        <v>-2</v>
      </c>
    </row>
    <row r="57" spans="1:11" s="38" customFormat="1" ht="28.5" customHeight="1" x14ac:dyDescent="0.2">
      <c r="A57" s="36" t="s">
        <v>169</v>
      </c>
      <c r="B57" s="28" t="s">
        <v>177</v>
      </c>
      <c r="C57" s="24">
        <v>233.45</v>
      </c>
      <c r="D57" s="28"/>
      <c r="E57" s="39">
        <f t="shared" si="9"/>
        <v>233.45</v>
      </c>
      <c r="F57" s="24">
        <v>224.45</v>
      </c>
      <c r="G57" s="36"/>
      <c r="H57" s="39">
        <f t="shared" si="10"/>
        <v>224.45</v>
      </c>
      <c r="I57" s="40">
        <f t="shared" si="7"/>
        <v>-9</v>
      </c>
      <c r="J57" s="40">
        <f t="shared" si="7"/>
        <v>0</v>
      </c>
      <c r="K57" s="41">
        <f t="shared" si="8"/>
        <v>-9</v>
      </c>
    </row>
    <row r="58" spans="1:11" ht="73.5" customHeight="1" x14ac:dyDescent="0.2">
      <c r="A58" s="45" t="s">
        <v>182</v>
      </c>
      <c r="B58" s="37"/>
      <c r="C58" s="37"/>
      <c r="D58" s="37"/>
      <c r="E58" s="37"/>
      <c r="F58" s="37"/>
      <c r="G58" s="37"/>
      <c r="H58" s="37"/>
      <c r="I58" s="37"/>
      <c r="J58" s="37"/>
      <c r="K58" s="37"/>
    </row>
    <row r="59" spans="1:11" s="38" customFormat="1" ht="14.25" x14ac:dyDescent="0.2">
      <c r="A59" s="36" t="s">
        <v>72</v>
      </c>
      <c r="B59" s="36" t="s">
        <v>73</v>
      </c>
      <c r="C59" s="37"/>
      <c r="D59" s="37"/>
      <c r="E59" s="37"/>
      <c r="F59" s="37"/>
      <c r="G59" s="37"/>
      <c r="H59" s="37"/>
      <c r="I59" s="37"/>
      <c r="J59" s="37"/>
      <c r="K59" s="37"/>
    </row>
    <row r="60" spans="1:11" ht="20.25" customHeight="1" x14ac:dyDescent="0.2">
      <c r="A60" s="36" t="s">
        <v>115</v>
      </c>
      <c r="B60" s="30" t="s">
        <v>142</v>
      </c>
      <c r="C60" s="46">
        <v>7081</v>
      </c>
      <c r="D60" s="46"/>
      <c r="E60" s="47">
        <f>C60+D60</f>
        <v>7081</v>
      </c>
      <c r="F60" s="46">
        <v>7081</v>
      </c>
      <c r="G60" s="46"/>
      <c r="H60" s="47">
        <v>7184</v>
      </c>
      <c r="I60" s="46">
        <f>F60-C60</f>
        <v>0</v>
      </c>
      <c r="J60" s="46"/>
      <c r="K60" s="47">
        <f>I60+J60</f>
        <v>0</v>
      </c>
    </row>
    <row r="61" spans="1:11" ht="20.25" customHeight="1" x14ac:dyDescent="0.2">
      <c r="A61" s="48" t="s">
        <v>143</v>
      </c>
      <c r="B61" s="30" t="s">
        <v>145</v>
      </c>
      <c r="C61" s="46">
        <v>3581</v>
      </c>
      <c r="D61" s="46"/>
      <c r="E61" s="47">
        <f t="shared" ref="E61:E66" si="11">C61+D61</f>
        <v>3581</v>
      </c>
      <c r="F61" s="46">
        <v>3581</v>
      </c>
      <c r="G61" s="46"/>
      <c r="H61" s="47">
        <f>F61</f>
        <v>3581</v>
      </c>
      <c r="I61" s="46">
        <f t="shared" ref="I61:I62" si="12">F61-C61</f>
        <v>0</v>
      </c>
      <c r="J61" s="46"/>
      <c r="K61" s="47">
        <f t="shared" ref="K61:K62" si="13">I61+J61</f>
        <v>0</v>
      </c>
    </row>
    <row r="62" spans="1:11" ht="20.25" customHeight="1" x14ac:dyDescent="0.2">
      <c r="A62" s="36" t="s">
        <v>144</v>
      </c>
      <c r="B62" s="30" t="s">
        <v>146</v>
      </c>
      <c r="C62" s="46">
        <v>3500</v>
      </c>
      <c r="D62" s="46"/>
      <c r="E62" s="47">
        <f t="shared" si="11"/>
        <v>3500</v>
      </c>
      <c r="F62" s="46">
        <v>3500</v>
      </c>
      <c r="G62" s="46"/>
      <c r="H62" s="47">
        <f>F62</f>
        <v>3500</v>
      </c>
      <c r="I62" s="46">
        <f t="shared" si="12"/>
        <v>0</v>
      </c>
      <c r="J62" s="46"/>
      <c r="K62" s="47">
        <f t="shared" si="13"/>
        <v>0</v>
      </c>
    </row>
    <row r="63" spans="1:11" ht="39" customHeight="1" x14ac:dyDescent="0.2">
      <c r="A63" s="36" t="s">
        <v>148</v>
      </c>
      <c r="B63" s="30" t="s">
        <v>147</v>
      </c>
      <c r="C63" s="46">
        <v>126</v>
      </c>
      <c r="D63" s="46"/>
      <c r="E63" s="47">
        <f t="shared" si="11"/>
        <v>126</v>
      </c>
      <c r="F63" s="46">
        <v>152</v>
      </c>
      <c r="G63" s="46"/>
      <c r="H63" s="47">
        <f t="shared" ref="H63:H66" si="14">F63+G63</f>
        <v>152</v>
      </c>
      <c r="I63" s="46">
        <f t="shared" ref="I63:I65" si="15">F63-C63</f>
        <v>26</v>
      </c>
      <c r="J63" s="46"/>
      <c r="K63" s="47">
        <f t="shared" ref="K63:K66" si="16">I63+J63</f>
        <v>26</v>
      </c>
    </row>
    <row r="64" spans="1:11" ht="21" customHeight="1" x14ac:dyDescent="0.2">
      <c r="A64" s="36" t="s">
        <v>149</v>
      </c>
      <c r="B64" s="30" t="s">
        <v>145</v>
      </c>
      <c r="C64" s="46">
        <v>67</v>
      </c>
      <c r="D64" s="46"/>
      <c r="E64" s="47">
        <f t="shared" si="11"/>
        <v>67</v>
      </c>
      <c r="F64" s="46">
        <v>75</v>
      </c>
      <c r="G64" s="46"/>
      <c r="H64" s="47">
        <f t="shared" si="14"/>
        <v>75</v>
      </c>
      <c r="I64" s="46">
        <f t="shared" si="15"/>
        <v>8</v>
      </c>
      <c r="J64" s="46"/>
      <c r="K64" s="47">
        <f t="shared" si="16"/>
        <v>8</v>
      </c>
    </row>
    <row r="65" spans="1:11" ht="21" customHeight="1" x14ac:dyDescent="0.2">
      <c r="A65" s="36" t="s">
        <v>150</v>
      </c>
      <c r="B65" s="30" t="s">
        <v>146</v>
      </c>
      <c r="C65" s="46">
        <v>59</v>
      </c>
      <c r="D65" s="46"/>
      <c r="E65" s="47">
        <f t="shared" si="11"/>
        <v>59</v>
      </c>
      <c r="F65" s="46">
        <v>77</v>
      </c>
      <c r="G65" s="46"/>
      <c r="H65" s="47">
        <f t="shared" si="14"/>
        <v>77</v>
      </c>
      <c r="I65" s="46">
        <f t="shared" si="15"/>
        <v>18</v>
      </c>
      <c r="J65" s="46"/>
      <c r="K65" s="47">
        <f t="shared" si="16"/>
        <v>18</v>
      </c>
    </row>
    <row r="66" spans="1:11" ht="40.9" customHeight="1" x14ac:dyDescent="0.2">
      <c r="A66" s="36" t="s">
        <v>151</v>
      </c>
      <c r="B66" s="30" t="s">
        <v>152</v>
      </c>
      <c r="C66" s="49"/>
      <c r="D66" s="49">
        <v>8</v>
      </c>
      <c r="E66" s="47">
        <f t="shared" si="11"/>
        <v>8</v>
      </c>
      <c r="F66" s="49"/>
      <c r="G66" s="49">
        <v>8</v>
      </c>
      <c r="H66" s="50">
        <f t="shared" si="14"/>
        <v>8</v>
      </c>
      <c r="I66" s="51"/>
      <c r="J66" s="51">
        <f>G66-D66</f>
        <v>0</v>
      </c>
      <c r="K66" s="52">
        <f t="shared" si="16"/>
        <v>0</v>
      </c>
    </row>
    <row r="67" spans="1:11" ht="21.75" customHeight="1" x14ac:dyDescent="0.2">
      <c r="A67" s="36" t="s">
        <v>179</v>
      </c>
      <c r="B67" s="30" t="s">
        <v>178</v>
      </c>
      <c r="C67" s="49"/>
      <c r="D67" s="49">
        <v>0</v>
      </c>
      <c r="E67" s="47">
        <v>0</v>
      </c>
      <c r="F67" s="49"/>
      <c r="G67" s="49">
        <v>0</v>
      </c>
      <c r="H67" s="50">
        <v>0</v>
      </c>
      <c r="I67" s="51"/>
      <c r="J67" s="51">
        <v>0</v>
      </c>
      <c r="K67" s="52">
        <v>0</v>
      </c>
    </row>
    <row r="68" spans="1:11" ht="33" customHeight="1" x14ac:dyDescent="0.2">
      <c r="A68" s="53" t="s">
        <v>218</v>
      </c>
      <c r="B68" s="20"/>
      <c r="C68" s="20"/>
      <c r="D68" s="20"/>
      <c r="E68" s="20"/>
      <c r="F68" s="20"/>
      <c r="G68" s="20"/>
      <c r="H68" s="20"/>
      <c r="I68" s="20"/>
      <c r="J68" s="20"/>
      <c r="K68" s="20"/>
    </row>
    <row r="69" spans="1:11" s="38" customFormat="1" ht="14.25" x14ac:dyDescent="0.2">
      <c r="A69" s="36" t="s">
        <v>74</v>
      </c>
      <c r="B69" s="36" t="s">
        <v>75</v>
      </c>
      <c r="C69" s="37"/>
      <c r="D69" s="37"/>
      <c r="E69" s="37"/>
      <c r="F69" s="37"/>
      <c r="G69" s="37"/>
      <c r="H69" s="37"/>
      <c r="I69" s="37"/>
      <c r="J69" s="37"/>
      <c r="K69" s="37"/>
    </row>
    <row r="70" spans="1:11" ht="31.15" customHeight="1" x14ac:dyDescent="0.2">
      <c r="A70" s="36" t="s">
        <v>117</v>
      </c>
      <c r="B70" s="54" t="s">
        <v>136</v>
      </c>
      <c r="C70" s="55">
        <v>12514.5</v>
      </c>
      <c r="D70" s="55">
        <v>765.61</v>
      </c>
      <c r="E70" s="56">
        <f t="shared" ref="E70:E79" si="17">C70+D70</f>
        <v>13280.11</v>
      </c>
      <c r="F70" s="55">
        <v>10851.74</v>
      </c>
      <c r="G70" s="55">
        <v>650.29</v>
      </c>
      <c r="H70" s="56">
        <f t="shared" ref="H70:H79" si="18">F70+G70</f>
        <v>11502.029999999999</v>
      </c>
      <c r="I70" s="55">
        <f t="shared" ref="I70:J81" si="19">F70-C70</f>
        <v>-1662.7600000000002</v>
      </c>
      <c r="J70" s="55">
        <f t="shared" si="19"/>
        <v>-115.32000000000005</v>
      </c>
      <c r="K70" s="56">
        <f t="shared" ref="K70:K81" si="20">I70+J70</f>
        <v>-1778.0800000000004</v>
      </c>
    </row>
    <row r="71" spans="1:11" ht="23.65" customHeight="1" x14ac:dyDescent="0.2">
      <c r="A71" s="36" t="s">
        <v>118</v>
      </c>
      <c r="B71" s="57" t="s">
        <v>103</v>
      </c>
      <c r="C71" s="24">
        <v>2</v>
      </c>
      <c r="D71" s="24"/>
      <c r="E71" s="39">
        <f t="shared" si="17"/>
        <v>2</v>
      </c>
      <c r="F71" s="24">
        <v>2</v>
      </c>
      <c r="G71" s="24"/>
      <c r="H71" s="39">
        <f t="shared" si="18"/>
        <v>2</v>
      </c>
      <c r="I71" s="24">
        <f t="shared" si="19"/>
        <v>0</v>
      </c>
      <c r="J71" s="24">
        <f t="shared" si="19"/>
        <v>0</v>
      </c>
      <c r="K71" s="39">
        <f t="shared" si="20"/>
        <v>0</v>
      </c>
    </row>
    <row r="72" spans="1:11" ht="41.45" customHeight="1" x14ac:dyDescent="0.2">
      <c r="A72" s="36" t="s">
        <v>119</v>
      </c>
      <c r="B72" s="58" t="s">
        <v>153</v>
      </c>
      <c r="C72" s="55"/>
      <c r="D72" s="55">
        <v>73625</v>
      </c>
      <c r="E72" s="56">
        <f t="shared" ref="E72" si="21">C72+D72</f>
        <v>73625</v>
      </c>
      <c r="F72" s="55"/>
      <c r="G72" s="55">
        <v>73379.649999999994</v>
      </c>
      <c r="H72" s="56">
        <f t="shared" ref="H72" si="22">F72+G72</f>
        <v>73379.649999999994</v>
      </c>
      <c r="I72" s="55">
        <f t="shared" ref="I72" si="23">F72-C72</f>
        <v>0</v>
      </c>
      <c r="J72" s="55">
        <f t="shared" si="19"/>
        <v>-245.35000000000582</v>
      </c>
      <c r="K72" s="56">
        <f t="shared" ref="K72" si="24">I72+J72</f>
        <v>-245.35000000000582</v>
      </c>
    </row>
    <row r="73" spans="1:11" ht="31.5" customHeight="1" x14ac:dyDescent="0.2">
      <c r="A73" s="36" t="s">
        <v>181</v>
      </c>
      <c r="B73" s="58" t="s">
        <v>180</v>
      </c>
      <c r="C73" s="55"/>
      <c r="D73" s="49">
        <v>0</v>
      </c>
      <c r="E73" s="47">
        <v>0</v>
      </c>
      <c r="F73" s="55"/>
      <c r="G73" s="49">
        <v>0</v>
      </c>
      <c r="H73" s="50">
        <v>0</v>
      </c>
      <c r="I73" s="55"/>
      <c r="J73" s="51">
        <v>0</v>
      </c>
      <c r="K73" s="52">
        <v>0</v>
      </c>
    </row>
    <row r="74" spans="1:11" ht="54.75" customHeight="1" x14ac:dyDescent="0.2">
      <c r="A74" s="53" t="s">
        <v>188</v>
      </c>
      <c r="B74" s="20"/>
      <c r="C74" s="20"/>
      <c r="D74" s="20"/>
      <c r="E74" s="20"/>
      <c r="F74" s="20"/>
      <c r="G74" s="20"/>
      <c r="H74" s="20"/>
      <c r="I74" s="20"/>
      <c r="J74" s="20"/>
      <c r="K74" s="20"/>
    </row>
    <row r="75" spans="1:11" ht="17.45" customHeight="1" x14ac:dyDescent="0.2">
      <c r="A75" s="36">
        <v>4</v>
      </c>
      <c r="B75" s="59" t="s">
        <v>100</v>
      </c>
      <c r="C75" s="24"/>
      <c r="D75" s="24"/>
      <c r="E75" s="39"/>
      <c r="F75" s="24"/>
      <c r="G75" s="24"/>
      <c r="H75" s="39"/>
      <c r="I75" s="24"/>
      <c r="J75" s="24"/>
      <c r="K75" s="39"/>
    </row>
    <row r="76" spans="1:11" ht="22.15" customHeight="1" x14ac:dyDescent="0.2">
      <c r="A76" s="36" t="s">
        <v>120</v>
      </c>
      <c r="B76" s="28" t="s">
        <v>102</v>
      </c>
      <c r="C76" s="24">
        <v>175</v>
      </c>
      <c r="D76" s="24"/>
      <c r="E76" s="39">
        <f t="shared" si="17"/>
        <v>175</v>
      </c>
      <c r="F76" s="24">
        <v>177</v>
      </c>
      <c r="G76" s="24"/>
      <c r="H76" s="39">
        <f t="shared" si="18"/>
        <v>177</v>
      </c>
      <c r="I76" s="24">
        <f t="shared" si="19"/>
        <v>2</v>
      </c>
      <c r="J76" s="24">
        <f t="shared" si="19"/>
        <v>0</v>
      </c>
      <c r="K76" s="39">
        <f t="shared" si="20"/>
        <v>2</v>
      </c>
    </row>
    <row r="77" spans="1:11" ht="28.15" customHeight="1" x14ac:dyDescent="0.2">
      <c r="A77" s="36" t="s">
        <v>121</v>
      </c>
      <c r="B77" s="60" t="s">
        <v>154</v>
      </c>
      <c r="C77" s="24">
        <v>35</v>
      </c>
      <c r="D77" s="24"/>
      <c r="E77" s="39">
        <f t="shared" si="17"/>
        <v>35</v>
      </c>
      <c r="F77" s="24">
        <v>35</v>
      </c>
      <c r="G77" s="24"/>
      <c r="H77" s="39">
        <f t="shared" si="18"/>
        <v>35</v>
      </c>
      <c r="I77" s="24">
        <f t="shared" si="19"/>
        <v>0</v>
      </c>
      <c r="J77" s="24">
        <f t="shared" si="19"/>
        <v>0</v>
      </c>
      <c r="K77" s="39">
        <f t="shared" si="20"/>
        <v>0</v>
      </c>
    </row>
    <row r="78" spans="1:11" ht="22.15" customHeight="1" x14ac:dyDescent="0.2">
      <c r="A78" s="36" t="s">
        <v>122</v>
      </c>
      <c r="B78" s="60" t="s">
        <v>145</v>
      </c>
      <c r="C78" s="24">
        <v>15</v>
      </c>
      <c r="D78" s="24"/>
      <c r="E78" s="39">
        <f t="shared" si="17"/>
        <v>15</v>
      </c>
      <c r="F78" s="24">
        <v>15</v>
      </c>
      <c r="G78" s="24"/>
      <c r="H78" s="39">
        <f t="shared" si="18"/>
        <v>15</v>
      </c>
      <c r="I78" s="24">
        <f t="shared" si="19"/>
        <v>0</v>
      </c>
      <c r="J78" s="24">
        <f t="shared" si="19"/>
        <v>0</v>
      </c>
      <c r="K78" s="39">
        <f t="shared" si="20"/>
        <v>0</v>
      </c>
    </row>
    <row r="79" spans="1:11" ht="22.15" customHeight="1" x14ac:dyDescent="0.2">
      <c r="A79" s="36" t="s">
        <v>123</v>
      </c>
      <c r="B79" s="60" t="s">
        <v>146</v>
      </c>
      <c r="C79" s="24">
        <v>20</v>
      </c>
      <c r="D79" s="24"/>
      <c r="E79" s="39">
        <f t="shared" si="17"/>
        <v>20</v>
      </c>
      <c r="F79" s="24">
        <v>20</v>
      </c>
      <c r="G79" s="24"/>
      <c r="H79" s="39">
        <f t="shared" si="18"/>
        <v>20</v>
      </c>
      <c r="I79" s="24">
        <f t="shared" si="19"/>
        <v>0</v>
      </c>
      <c r="J79" s="24">
        <f t="shared" si="19"/>
        <v>0</v>
      </c>
      <c r="K79" s="39">
        <f t="shared" si="20"/>
        <v>0</v>
      </c>
    </row>
    <row r="80" spans="1:11" ht="43.9" customHeight="1" x14ac:dyDescent="0.2">
      <c r="A80" s="36" t="s">
        <v>124</v>
      </c>
      <c r="B80" s="30" t="s">
        <v>155</v>
      </c>
      <c r="C80" s="46"/>
      <c r="D80" s="61">
        <v>76.5</v>
      </c>
      <c r="E80" s="44">
        <f t="shared" ref="E80:E81" si="25">C80+D80</f>
        <v>76.5</v>
      </c>
      <c r="F80" s="46"/>
      <c r="G80" s="42">
        <v>99.67</v>
      </c>
      <c r="H80" s="43">
        <f t="shared" ref="H80:H81" si="26">F80+G80</f>
        <v>99.67</v>
      </c>
      <c r="I80" s="46"/>
      <c r="J80" s="24">
        <f t="shared" si="19"/>
        <v>23.17</v>
      </c>
      <c r="K80" s="39">
        <f t="shared" si="20"/>
        <v>23.17</v>
      </c>
    </row>
    <row r="81" spans="1:11" ht="28.5" customHeight="1" x14ac:dyDescent="0.2">
      <c r="A81" s="36" t="s">
        <v>124</v>
      </c>
      <c r="B81" s="30" t="s">
        <v>183</v>
      </c>
      <c r="C81" s="46"/>
      <c r="D81" s="61">
        <v>0</v>
      </c>
      <c r="E81" s="44">
        <f t="shared" si="25"/>
        <v>0</v>
      </c>
      <c r="F81" s="46"/>
      <c r="G81" s="42">
        <v>0</v>
      </c>
      <c r="H81" s="43">
        <f t="shared" si="26"/>
        <v>0</v>
      </c>
      <c r="I81" s="46"/>
      <c r="J81" s="24">
        <f t="shared" si="19"/>
        <v>0</v>
      </c>
      <c r="K81" s="39">
        <f t="shared" si="20"/>
        <v>0</v>
      </c>
    </row>
    <row r="82" spans="1:11" ht="47.25" customHeight="1" x14ac:dyDescent="0.2">
      <c r="A82" s="45" t="s">
        <v>184</v>
      </c>
      <c r="B82" s="20"/>
      <c r="C82" s="20"/>
      <c r="D82" s="20"/>
      <c r="E82" s="20"/>
      <c r="F82" s="20"/>
      <c r="G82" s="20"/>
      <c r="H82" s="20"/>
      <c r="I82" s="20"/>
      <c r="J82" s="20"/>
      <c r="K82" s="20"/>
    </row>
    <row r="83" spans="1:11" ht="33" customHeight="1" x14ac:dyDescent="0.2">
      <c r="A83" s="62" t="s">
        <v>76</v>
      </c>
      <c r="B83" s="63"/>
      <c r="C83" s="63"/>
      <c r="D83" s="63"/>
      <c r="E83" s="63"/>
      <c r="F83" s="63"/>
      <c r="G83" s="63"/>
      <c r="H83" s="63"/>
      <c r="I83" s="63"/>
      <c r="J83" s="63"/>
      <c r="K83" s="63"/>
    </row>
    <row r="84" spans="1:11" ht="48.6" customHeight="1" x14ac:dyDescent="0.2">
      <c r="A84" s="64" t="s">
        <v>185</v>
      </c>
      <c r="B84" s="64"/>
      <c r="C84" s="64"/>
      <c r="D84" s="64"/>
      <c r="E84" s="64"/>
      <c r="F84" s="64"/>
      <c r="G84" s="64"/>
      <c r="H84" s="64"/>
      <c r="I84" s="64"/>
      <c r="J84" s="64"/>
      <c r="K84" s="64"/>
    </row>
    <row r="85" spans="1:11" ht="17.649999999999999" customHeight="1" x14ac:dyDescent="0.2">
      <c r="A85" s="65" t="s">
        <v>77</v>
      </c>
      <c r="B85" s="65"/>
      <c r="C85" s="65"/>
      <c r="D85" s="65"/>
      <c r="E85" s="65"/>
      <c r="F85" s="65"/>
      <c r="G85" s="65"/>
      <c r="H85" s="65"/>
      <c r="I85" s="65"/>
      <c r="J85" s="65"/>
      <c r="K85" s="65"/>
    </row>
    <row r="86" spans="1:11" ht="27.6" customHeight="1" x14ac:dyDescent="0.2">
      <c r="A86" s="64" t="s">
        <v>137</v>
      </c>
      <c r="B86" s="64"/>
      <c r="C86" s="64"/>
      <c r="D86" s="64"/>
      <c r="E86" s="64"/>
      <c r="F86" s="64"/>
      <c r="G86" s="64"/>
      <c r="H86" s="64"/>
      <c r="I86" s="64"/>
      <c r="J86" s="64"/>
      <c r="K86" s="64"/>
    </row>
    <row r="87" spans="1:11" ht="17.45" customHeight="1" x14ac:dyDescent="0.2">
      <c r="A87" s="66" t="s">
        <v>20</v>
      </c>
      <c r="B87" s="66"/>
      <c r="C87" s="66"/>
      <c r="D87" s="66"/>
      <c r="E87" s="66"/>
      <c r="F87" s="66"/>
      <c r="G87" s="66"/>
      <c r="H87" s="66"/>
      <c r="I87" s="66"/>
      <c r="J87" s="66"/>
      <c r="K87" s="66"/>
    </row>
    <row r="88" spans="1:11" ht="28.35" customHeight="1" x14ac:dyDescent="0.2">
      <c r="A88" s="20" t="s">
        <v>6</v>
      </c>
      <c r="B88" s="20" t="s">
        <v>7</v>
      </c>
      <c r="C88" s="21" t="s">
        <v>21</v>
      </c>
      <c r="D88" s="21"/>
      <c r="E88" s="21"/>
      <c r="F88" s="67" t="s">
        <v>186</v>
      </c>
      <c r="G88" s="21"/>
      <c r="H88" s="21"/>
      <c r="I88" s="67" t="s">
        <v>78</v>
      </c>
      <c r="J88" s="21"/>
      <c r="K88" s="21"/>
    </row>
    <row r="89" spans="1:11" s="23" customFormat="1" ht="20.45" customHeight="1" x14ac:dyDescent="0.2">
      <c r="A89" s="20"/>
      <c r="B89" s="20"/>
      <c r="C89" s="22" t="s">
        <v>55</v>
      </c>
      <c r="D89" s="22" t="s">
        <v>56</v>
      </c>
      <c r="E89" s="22" t="s">
        <v>57</v>
      </c>
      <c r="F89" s="22" t="s">
        <v>55</v>
      </c>
      <c r="G89" s="22" t="s">
        <v>56</v>
      </c>
      <c r="H89" s="22" t="s">
        <v>57</v>
      </c>
      <c r="I89" s="22" t="s">
        <v>55</v>
      </c>
      <c r="J89" s="22" t="s">
        <v>56</v>
      </c>
      <c r="K89" s="22" t="s">
        <v>57</v>
      </c>
    </row>
    <row r="90" spans="1:11" ht="15" x14ac:dyDescent="0.2">
      <c r="A90" s="28"/>
      <c r="B90" s="28" t="s">
        <v>22</v>
      </c>
      <c r="C90" s="26">
        <v>65082.451000000001</v>
      </c>
      <c r="D90" s="26">
        <v>3450.011</v>
      </c>
      <c r="E90" s="27">
        <f>C90+D90</f>
        <v>68532.462</v>
      </c>
      <c r="F90" s="26">
        <v>76841.195999999996</v>
      </c>
      <c r="G90" s="26">
        <v>4604.6719999999996</v>
      </c>
      <c r="H90" s="27">
        <f>F90+G90</f>
        <v>81445.868000000002</v>
      </c>
      <c r="I90" s="40">
        <f>F90/C90*100</f>
        <v>118.06745876857035</v>
      </c>
      <c r="J90" s="40">
        <f>G90/D90*100</f>
        <v>133.46832807199743</v>
      </c>
      <c r="K90" s="41">
        <f>H90/E90*100</f>
        <v>118.84275804946276</v>
      </c>
    </row>
    <row r="91" spans="1:11" ht="28.9" customHeight="1" x14ac:dyDescent="0.2">
      <c r="A91" s="68" t="s">
        <v>79</v>
      </c>
      <c r="B91" s="68"/>
      <c r="C91" s="68"/>
      <c r="D91" s="68"/>
      <c r="E91" s="68"/>
      <c r="F91" s="68"/>
      <c r="G91" s="68"/>
      <c r="H91" s="68"/>
      <c r="I91" s="68"/>
      <c r="J91" s="68"/>
      <c r="K91" s="68"/>
    </row>
    <row r="92" spans="1:11" ht="51" customHeight="1" x14ac:dyDescent="0.2">
      <c r="A92" s="69" t="s">
        <v>219</v>
      </c>
      <c r="B92" s="69"/>
      <c r="C92" s="69"/>
      <c r="D92" s="69"/>
      <c r="E92" s="69"/>
      <c r="F92" s="69"/>
      <c r="G92" s="69"/>
      <c r="H92" s="69"/>
      <c r="I92" s="69"/>
      <c r="J92" s="69"/>
      <c r="K92" s="69"/>
    </row>
    <row r="93" spans="1:11" ht="15.75" x14ac:dyDescent="0.2">
      <c r="A93" s="28"/>
      <c r="B93" s="29" t="s">
        <v>105</v>
      </c>
      <c r="C93" s="28"/>
      <c r="D93" s="28"/>
      <c r="E93" s="28"/>
      <c r="F93" s="57"/>
      <c r="G93" s="57"/>
      <c r="H93" s="57"/>
      <c r="I93" s="57"/>
      <c r="J93" s="57"/>
      <c r="K93" s="57"/>
    </row>
    <row r="94" spans="1:11" ht="36" x14ac:dyDescent="0.2">
      <c r="A94" s="28">
        <v>1</v>
      </c>
      <c r="B94" s="70" t="s">
        <v>133</v>
      </c>
      <c r="C94" s="26">
        <v>61779.45</v>
      </c>
      <c r="D94" s="26">
        <v>2800.9650000000001</v>
      </c>
      <c r="E94" s="27">
        <f>C94+D94</f>
        <v>64580.414999999994</v>
      </c>
      <c r="F94" s="26">
        <v>71024.065709999995</v>
      </c>
      <c r="G94" s="26">
        <v>3952.1207399999998</v>
      </c>
      <c r="H94" s="27">
        <f t="shared" ref="H94" si="27">F94+G94</f>
        <v>74976.186449999994</v>
      </c>
      <c r="I94" s="71">
        <f>F94/C94*100</f>
        <v>114.96390095735718</v>
      </c>
      <c r="J94" s="71">
        <f>G94/D94*100</f>
        <v>141.09854068151512</v>
      </c>
      <c r="K94" s="72">
        <f>H94/E94*100</f>
        <v>116.09740576922584</v>
      </c>
    </row>
    <row r="95" spans="1:11" ht="24" x14ac:dyDescent="0.2">
      <c r="A95" s="28">
        <v>2</v>
      </c>
      <c r="B95" s="70" t="s">
        <v>134</v>
      </c>
      <c r="C95" s="26">
        <v>3303</v>
      </c>
      <c r="D95" s="26">
        <v>53.302</v>
      </c>
      <c r="E95" s="27">
        <f t="shared" ref="E95:E97" si="28">C95+D95</f>
        <v>3356.3020000000001</v>
      </c>
      <c r="F95" s="26">
        <v>5817.1305700000003</v>
      </c>
      <c r="G95" s="26">
        <v>65.513999999999996</v>
      </c>
      <c r="H95" s="27">
        <f>F95+G95</f>
        <v>5882.6445700000004</v>
      </c>
      <c r="I95" s="71">
        <f t="shared" ref="I95" si="29">F95/C95*100</f>
        <v>176.11657795943083</v>
      </c>
      <c r="J95" s="71">
        <f t="shared" ref="J95" si="30">G95/D95*100</f>
        <v>122.91096018911109</v>
      </c>
      <c r="K95" s="72">
        <f t="shared" ref="K95" si="31">H95/E95*100</f>
        <v>175.27161054041025</v>
      </c>
    </row>
    <row r="96" spans="1:11" ht="36" x14ac:dyDescent="0.2">
      <c r="A96" s="28">
        <v>3</v>
      </c>
      <c r="B96" s="70" t="s">
        <v>135</v>
      </c>
      <c r="C96" s="26"/>
      <c r="D96" s="26">
        <v>158.607</v>
      </c>
      <c r="E96" s="27">
        <f t="shared" si="28"/>
        <v>158.607</v>
      </c>
      <c r="F96" s="26"/>
      <c r="G96" s="26"/>
      <c r="H96" s="27"/>
      <c r="I96" s="71">
        <v>0</v>
      </c>
      <c r="J96" s="71">
        <v>0</v>
      </c>
      <c r="K96" s="72">
        <v>0</v>
      </c>
    </row>
    <row r="97" spans="1:11" ht="36" x14ac:dyDescent="0.2">
      <c r="A97" s="28">
        <v>4</v>
      </c>
      <c r="B97" s="70" t="s">
        <v>187</v>
      </c>
      <c r="C97" s="26"/>
      <c r="D97" s="26">
        <v>437.137</v>
      </c>
      <c r="E97" s="27">
        <f t="shared" si="28"/>
        <v>437.137</v>
      </c>
      <c r="F97" s="26"/>
      <c r="G97" s="26">
        <v>587.03719999999998</v>
      </c>
      <c r="H97" s="27">
        <f t="shared" ref="H97" si="32">F97+G97</f>
        <v>587.03719999999998</v>
      </c>
      <c r="I97" s="71">
        <v>0</v>
      </c>
      <c r="J97" s="71">
        <f>G97/D97*100</f>
        <v>134.29135488416674</v>
      </c>
      <c r="K97" s="72">
        <f t="shared" ref="K97" si="33">H97/E97*100</f>
        <v>134.29135488416674</v>
      </c>
    </row>
    <row r="98" spans="1:11" ht="39.6" customHeight="1" x14ac:dyDescent="0.2">
      <c r="A98" s="73" t="s">
        <v>81</v>
      </c>
      <c r="B98" s="74"/>
      <c r="C98" s="74"/>
      <c r="D98" s="74"/>
      <c r="E98" s="74"/>
      <c r="F98" s="74"/>
      <c r="G98" s="74"/>
      <c r="H98" s="74"/>
      <c r="I98" s="74"/>
      <c r="J98" s="74"/>
      <c r="K98" s="74"/>
    </row>
    <row r="99" spans="1:11" ht="66.2" customHeight="1" x14ac:dyDescent="0.2">
      <c r="A99" s="69" t="s">
        <v>192</v>
      </c>
      <c r="B99" s="69"/>
      <c r="C99" s="69"/>
      <c r="D99" s="69"/>
      <c r="E99" s="69"/>
      <c r="F99" s="69"/>
      <c r="G99" s="69"/>
      <c r="H99" s="69"/>
      <c r="I99" s="69"/>
      <c r="J99" s="69"/>
      <c r="K99" s="69"/>
    </row>
    <row r="100" spans="1:11" s="38" customFormat="1" x14ac:dyDescent="0.2">
      <c r="A100" s="75" t="s">
        <v>58</v>
      </c>
      <c r="B100" s="75" t="s">
        <v>125</v>
      </c>
      <c r="C100" s="76"/>
      <c r="D100" s="76"/>
      <c r="E100" s="76"/>
      <c r="F100" s="76"/>
      <c r="G100" s="76"/>
      <c r="H100" s="76"/>
      <c r="I100" s="76"/>
      <c r="J100" s="76"/>
      <c r="K100" s="76"/>
    </row>
    <row r="101" spans="1:11" x14ac:dyDescent="0.2">
      <c r="A101" s="75" t="s">
        <v>106</v>
      </c>
      <c r="B101" s="77" t="s">
        <v>98</v>
      </c>
      <c r="C101" s="61">
        <v>17</v>
      </c>
      <c r="D101" s="78"/>
      <c r="E101" s="44">
        <f>C101+D101</f>
        <v>17</v>
      </c>
      <c r="F101" s="61">
        <v>15</v>
      </c>
      <c r="G101" s="78"/>
      <c r="H101" s="44">
        <f>F101+G101</f>
        <v>15</v>
      </c>
      <c r="I101" s="61">
        <f>F101/C101*100</f>
        <v>88.235294117647058</v>
      </c>
      <c r="J101" s="61"/>
      <c r="K101" s="44">
        <f>H101/E101*100</f>
        <v>88.235294117647058</v>
      </c>
    </row>
    <row r="102" spans="1:11" x14ac:dyDescent="0.2">
      <c r="A102" s="75" t="s">
        <v>107</v>
      </c>
      <c r="B102" s="77" t="s">
        <v>171</v>
      </c>
      <c r="C102" s="61">
        <v>275</v>
      </c>
      <c r="D102" s="78"/>
      <c r="E102" s="44">
        <f t="shared" ref="E102:E109" si="34">C102+D102</f>
        <v>275</v>
      </c>
      <c r="F102" s="61">
        <v>261</v>
      </c>
      <c r="G102" s="78"/>
      <c r="H102" s="44">
        <f t="shared" ref="H102:H110" si="35">F102+G102</f>
        <v>261</v>
      </c>
      <c r="I102" s="61">
        <f t="shared" ref="I102:I107" si="36">F102/C102*100</f>
        <v>94.909090909090907</v>
      </c>
      <c r="J102" s="61"/>
      <c r="K102" s="44">
        <f t="shared" ref="K102:K107" si="37">H102/E102*100</f>
        <v>94.909090909090907</v>
      </c>
    </row>
    <row r="103" spans="1:11" ht="24" x14ac:dyDescent="0.2">
      <c r="A103" s="75" t="s">
        <v>108</v>
      </c>
      <c r="B103" s="77" t="s">
        <v>189</v>
      </c>
      <c r="C103" s="61">
        <v>4</v>
      </c>
      <c r="D103" s="78"/>
      <c r="E103" s="44">
        <f t="shared" si="34"/>
        <v>4</v>
      </c>
      <c r="F103" s="61">
        <v>4</v>
      </c>
      <c r="G103" s="78"/>
      <c r="H103" s="44">
        <f t="shared" si="35"/>
        <v>4</v>
      </c>
      <c r="I103" s="61">
        <f t="shared" si="36"/>
        <v>100</v>
      </c>
      <c r="J103" s="61"/>
      <c r="K103" s="44">
        <f t="shared" si="37"/>
        <v>100</v>
      </c>
    </row>
    <row r="104" spans="1:11" x14ac:dyDescent="0.2">
      <c r="A104" s="75" t="s">
        <v>109</v>
      </c>
      <c r="B104" s="77" t="s">
        <v>173</v>
      </c>
      <c r="C104" s="61">
        <v>1029.74</v>
      </c>
      <c r="D104" s="78"/>
      <c r="E104" s="44">
        <f t="shared" si="34"/>
        <v>1029.74</v>
      </c>
      <c r="F104" s="61">
        <v>975.39</v>
      </c>
      <c r="G104" s="78"/>
      <c r="H104" s="44">
        <f t="shared" si="35"/>
        <v>975.39</v>
      </c>
      <c r="I104" s="61">
        <f t="shared" si="36"/>
        <v>94.721968652281149</v>
      </c>
      <c r="J104" s="61"/>
      <c r="K104" s="44">
        <f t="shared" si="37"/>
        <v>94.721968652281149</v>
      </c>
    </row>
    <row r="105" spans="1:11" ht="36" x14ac:dyDescent="0.2">
      <c r="A105" s="75" t="s">
        <v>110</v>
      </c>
      <c r="B105" s="77" t="s">
        <v>175</v>
      </c>
      <c r="C105" s="61">
        <v>92</v>
      </c>
      <c r="D105" s="78"/>
      <c r="E105" s="44">
        <f t="shared" si="34"/>
        <v>92</v>
      </c>
      <c r="F105" s="61">
        <v>89.25</v>
      </c>
      <c r="G105" s="78"/>
      <c r="H105" s="44">
        <f t="shared" si="35"/>
        <v>89.25</v>
      </c>
      <c r="I105" s="61">
        <f t="shared" si="36"/>
        <v>97.010869565217391</v>
      </c>
      <c r="J105" s="61"/>
      <c r="K105" s="44">
        <f t="shared" si="37"/>
        <v>97.010869565217391</v>
      </c>
    </row>
    <row r="106" spans="1:11" ht="24" x14ac:dyDescent="0.2">
      <c r="A106" s="75" t="s">
        <v>111</v>
      </c>
      <c r="B106" s="77" t="s">
        <v>174</v>
      </c>
      <c r="C106" s="61">
        <v>632.24</v>
      </c>
      <c r="D106" s="78"/>
      <c r="E106" s="44">
        <f t="shared" si="34"/>
        <v>632.24</v>
      </c>
      <c r="F106" s="61">
        <v>600.69000000000005</v>
      </c>
      <c r="G106" s="78"/>
      <c r="H106" s="44">
        <f t="shared" si="35"/>
        <v>600.69000000000005</v>
      </c>
      <c r="I106" s="61">
        <f t="shared" si="36"/>
        <v>95.009806402631924</v>
      </c>
      <c r="J106" s="61"/>
      <c r="K106" s="44">
        <f t="shared" si="37"/>
        <v>95.009806402631924</v>
      </c>
    </row>
    <row r="107" spans="1:11" x14ac:dyDescent="0.2">
      <c r="A107" s="75" t="s">
        <v>112</v>
      </c>
      <c r="B107" s="77" t="s">
        <v>190</v>
      </c>
      <c r="C107" s="61">
        <v>64.5</v>
      </c>
      <c r="D107" s="78"/>
      <c r="E107" s="44">
        <f t="shared" si="34"/>
        <v>64.5</v>
      </c>
      <c r="F107" s="61">
        <v>61</v>
      </c>
      <c r="G107" s="78"/>
      <c r="H107" s="44">
        <f t="shared" si="35"/>
        <v>61</v>
      </c>
      <c r="I107" s="61">
        <f t="shared" si="36"/>
        <v>94.573643410852711</v>
      </c>
      <c r="J107" s="61"/>
      <c r="K107" s="44">
        <f t="shared" si="37"/>
        <v>94.573643410852711</v>
      </c>
    </row>
    <row r="108" spans="1:11" x14ac:dyDescent="0.2">
      <c r="A108" s="75" t="s">
        <v>113</v>
      </c>
      <c r="B108" s="77" t="s">
        <v>191</v>
      </c>
      <c r="C108" s="61">
        <v>241</v>
      </c>
      <c r="D108" s="78"/>
      <c r="E108" s="44">
        <f t="shared" si="34"/>
        <v>241</v>
      </c>
      <c r="F108" s="61">
        <v>224.45</v>
      </c>
      <c r="G108" s="78"/>
      <c r="H108" s="44">
        <f t="shared" si="35"/>
        <v>224.45</v>
      </c>
      <c r="I108" s="61">
        <f>F108/C108*100</f>
        <v>93.132780082987537</v>
      </c>
      <c r="J108" s="61"/>
      <c r="K108" s="44">
        <f>H108/E108*100</f>
        <v>93.132780082987537</v>
      </c>
    </row>
    <row r="109" spans="1:11" ht="36" customHeight="1" x14ac:dyDescent="0.2">
      <c r="A109" s="75" t="s">
        <v>114</v>
      </c>
      <c r="B109" s="77" t="s">
        <v>156</v>
      </c>
      <c r="C109" s="61"/>
      <c r="D109" s="79">
        <v>595744</v>
      </c>
      <c r="E109" s="44">
        <f t="shared" si="34"/>
        <v>595744</v>
      </c>
      <c r="F109" s="61"/>
      <c r="G109" s="79">
        <v>587037.19999999995</v>
      </c>
      <c r="H109" s="44">
        <f t="shared" si="35"/>
        <v>587037.19999999995</v>
      </c>
      <c r="I109" s="61"/>
      <c r="J109" s="61">
        <f>G109/D109*100</f>
        <v>98.538499758285425</v>
      </c>
      <c r="K109" s="44">
        <f>H109/E109*100</f>
        <v>98.538499758285425</v>
      </c>
    </row>
    <row r="110" spans="1:11" ht="24" customHeight="1" x14ac:dyDescent="0.2">
      <c r="A110" s="75" t="s">
        <v>169</v>
      </c>
      <c r="B110" s="77" t="s">
        <v>170</v>
      </c>
      <c r="C110" s="61"/>
      <c r="D110" s="79"/>
      <c r="E110" s="44"/>
      <c r="F110" s="61"/>
      <c r="G110" s="79">
        <v>0</v>
      </c>
      <c r="H110" s="44">
        <f t="shared" si="35"/>
        <v>0</v>
      </c>
      <c r="I110" s="61"/>
      <c r="J110" s="61"/>
      <c r="K110" s="44"/>
    </row>
    <row r="111" spans="1:11" s="38" customFormat="1" x14ac:dyDescent="0.2">
      <c r="A111" s="75" t="s">
        <v>59</v>
      </c>
      <c r="B111" s="75" t="s">
        <v>126</v>
      </c>
      <c r="C111" s="44"/>
      <c r="D111" s="44"/>
      <c r="E111" s="44"/>
      <c r="F111" s="44"/>
      <c r="G111" s="44"/>
      <c r="H111" s="44"/>
      <c r="I111" s="61"/>
      <c r="J111" s="61"/>
      <c r="K111" s="44"/>
    </row>
    <row r="112" spans="1:11" ht="13.9" customHeight="1" x14ac:dyDescent="0.2">
      <c r="A112" s="75" t="s">
        <v>115</v>
      </c>
      <c r="B112" s="80" t="s">
        <v>157</v>
      </c>
      <c r="C112" s="61">
        <v>7178</v>
      </c>
      <c r="D112" s="61"/>
      <c r="E112" s="44">
        <f>C112</f>
        <v>7178</v>
      </c>
      <c r="F112" s="61">
        <v>7081</v>
      </c>
      <c r="G112" s="61"/>
      <c r="H112" s="44">
        <f>F112+G112</f>
        <v>7081</v>
      </c>
      <c r="I112" s="61">
        <f>F112/C112*100</f>
        <v>98.648648648648646</v>
      </c>
      <c r="J112" s="61"/>
      <c r="K112" s="44">
        <f>H112/E112*100</f>
        <v>98.648648648648646</v>
      </c>
    </row>
    <row r="113" spans="1:11" ht="13.9" customHeight="1" x14ac:dyDescent="0.2">
      <c r="A113" s="75"/>
      <c r="B113" s="80" t="s">
        <v>158</v>
      </c>
      <c r="C113" s="61">
        <v>3609</v>
      </c>
      <c r="D113" s="61"/>
      <c r="E113" s="44">
        <f t="shared" ref="E113:E114" si="38">C113</f>
        <v>3609</v>
      </c>
      <c r="F113" s="61">
        <v>3581</v>
      </c>
      <c r="G113" s="61"/>
      <c r="H113" s="44">
        <f t="shared" ref="H113:H114" si="39">F113+G113</f>
        <v>3581</v>
      </c>
      <c r="I113" s="61">
        <f t="shared" ref="I113:I114" si="40">F113/C113*100</f>
        <v>99.224161817678024</v>
      </c>
      <c r="J113" s="61"/>
      <c r="K113" s="44">
        <f t="shared" ref="K113:K114" si="41">H113/E113*100</f>
        <v>99.224161817678024</v>
      </c>
    </row>
    <row r="114" spans="1:11" ht="13.9" customHeight="1" x14ac:dyDescent="0.2">
      <c r="A114" s="75"/>
      <c r="B114" s="80" t="s">
        <v>159</v>
      </c>
      <c r="C114" s="61">
        <v>3569</v>
      </c>
      <c r="D114" s="61"/>
      <c r="E114" s="44">
        <f t="shared" si="38"/>
        <v>3569</v>
      </c>
      <c r="F114" s="61">
        <v>3500</v>
      </c>
      <c r="G114" s="61"/>
      <c r="H114" s="44">
        <f t="shared" si="39"/>
        <v>3500</v>
      </c>
      <c r="I114" s="61">
        <f t="shared" si="40"/>
        <v>98.066685346035314</v>
      </c>
      <c r="J114" s="61"/>
      <c r="K114" s="44">
        <f t="shared" si="41"/>
        <v>98.066685346035314</v>
      </c>
    </row>
    <row r="115" spans="1:11" ht="24" x14ac:dyDescent="0.2">
      <c r="A115" s="75" t="s">
        <v>116</v>
      </c>
      <c r="B115" s="80" t="s">
        <v>147</v>
      </c>
      <c r="C115" s="61">
        <v>97</v>
      </c>
      <c r="D115" s="61"/>
      <c r="E115" s="44">
        <f t="shared" ref="E115:E130" si="42">C115+D115</f>
        <v>97</v>
      </c>
      <c r="F115" s="61">
        <v>152</v>
      </c>
      <c r="G115" s="61"/>
      <c r="H115" s="44">
        <f t="shared" ref="H115:H131" si="43">F115+G115</f>
        <v>152</v>
      </c>
      <c r="I115" s="61">
        <f t="shared" ref="I115:I117" si="44">F115/C115*100</f>
        <v>156.70103092783506</v>
      </c>
      <c r="J115" s="61"/>
      <c r="K115" s="44">
        <f t="shared" ref="K115:K117" si="45">H115/E115*100</f>
        <v>156.70103092783506</v>
      </c>
    </row>
    <row r="116" spans="1:11" x14ac:dyDescent="0.2">
      <c r="A116" s="75"/>
      <c r="B116" s="80" t="s">
        <v>158</v>
      </c>
      <c r="C116" s="61">
        <v>54</v>
      </c>
      <c r="D116" s="61"/>
      <c r="E116" s="44">
        <f t="shared" si="42"/>
        <v>54</v>
      </c>
      <c r="F116" s="61">
        <v>75</v>
      </c>
      <c r="G116" s="61"/>
      <c r="H116" s="44">
        <f t="shared" si="43"/>
        <v>75</v>
      </c>
      <c r="I116" s="61">
        <f t="shared" si="44"/>
        <v>138.88888888888889</v>
      </c>
      <c r="J116" s="61"/>
      <c r="K116" s="44">
        <f t="shared" si="45"/>
        <v>138.88888888888889</v>
      </c>
    </row>
    <row r="117" spans="1:11" x14ac:dyDescent="0.2">
      <c r="A117" s="75"/>
      <c r="B117" s="80" t="s">
        <v>159</v>
      </c>
      <c r="C117" s="61">
        <v>43</v>
      </c>
      <c r="D117" s="61"/>
      <c r="E117" s="44">
        <f t="shared" si="42"/>
        <v>43</v>
      </c>
      <c r="F117" s="61">
        <v>77</v>
      </c>
      <c r="G117" s="61"/>
      <c r="H117" s="44">
        <f t="shared" si="43"/>
        <v>77</v>
      </c>
      <c r="I117" s="61">
        <f t="shared" si="44"/>
        <v>179.06976744186048</v>
      </c>
      <c r="J117" s="61"/>
      <c r="K117" s="44">
        <f t="shared" si="45"/>
        <v>179.06976744186048</v>
      </c>
    </row>
    <row r="118" spans="1:11" ht="30" customHeight="1" x14ac:dyDescent="0.2">
      <c r="A118" s="75"/>
      <c r="B118" s="80" t="s">
        <v>160</v>
      </c>
      <c r="C118" s="61"/>
      <c r="D118" s="61">
        <v>17</v>
      </c>
      <c r="E118" s="44">
        <f t="shared" si="42"/>
        <v>17</v>
      </c>
      <c r="F118" s="61"/>
      <c r="G118" s="61">
        <v>8</v>
      </c>
      <c r="H118" s="44">
        <f t="shared" si="43"/>
        <v>8</v>
      </c>
      <c r="I118" s="61"/>
      <c r="J118" s="61">
        <f>F118/D118*100</f>
        <v>0</v>
      </c>
      <c r="K118" s="44">
        <f>H118/E118*100</f>
        <v>47.058823529411761</v>
      </c>
    </row>
    <row r="119" spans="1:11" ht="30" customHeight="1" x14ac:dyDescent="0.2">
      <c r="A119" s="75"/>
      <c r="B119" s="80" t="s">
        <v>178</v>
      </c>
      <c r="C119" s="61"/>
      <c r="D119" s="61"/>
      <c r="E119" s="44"/>
      <c r="F119" s="61"/>
      <c r="G119" s="61">
        <v>0</v>
      </c>
      <c r="H119" s="44">
        <f t="shared" si="43"/>
        <v>0</v>
      </c>
      <c r="I119" s="61"/>
      <c r="J119" s="61"/>
      <c r="K119" s="44"/>
    </row>
    <row r="120" spans="1:11" s="38" customFormat="1" x14ac:dyDescent="0.2">
      <c r="A120" s="75" t="s">
        <v>60</v>
      </c>
      <c r="B120" s="75" t="s">
        <v>127</v>
      </c>
      <c r="C120" s="44"/>
      <c r="D120" s="44"/>
      <c r="E120" s="44"/>
      <c r="F120" s="44"/>
      <c r="G120" s="44"/>
      <c r="H120" s="44"/>
      <c r="I120" s="61"/>
      <c r="J120" s="61"/>
      <c r="K120" s="44"/>
    </row>
    <row r="121" spans="1:11" ht="24" x14ac:dyDescent="0.2">
      <c r="A121" s="75" t="s">
        <v>117</v>
      </c>
      <c r="B121" s="81" t="s">
        <v>99</v>
      </c>
      <c r="C121" s="82">
        <v>9066.93</v>
      </c>
      <c r="D121" s="82">
        <v>480.64</v>
      </c>
      <c r="E121" s="44">
        <f t="shared" si="42"/>
        <v>9547.57</v>
      </c>
      <c r="F121" s="82">
        <v>10851.74</v>
      </c>
      <c r="G121" s="82">
        <v>650.29</v>
      </c>
      <c r="H121" s="44">
        <f t="shared" si="43"/>
        <v>11502.029999999999</v>
      </c>
      <c r="I121" s="61">
        <f>F121/C121*100</f>
        <v>119.68483268316838</v>
      </c>
      <c r="J121" s="61">
        <f>G121/D121*100</f>
        <v>135.29668774966709</v>
      </c>
      <c r="K121" s="44">
        <f>H121/E121*100</f>
        <v>120.47075852808619</v>
      </c>
    </row>
    <row r="122" spans="1:11" x14ac:dyDescent="0.2">
      <c r="A122" s="75" t="s">
        <v>118</v>
      </c>
      <c r="B122" s="81" t="s">
        <v>103</v>
      </c>
      <c r="C122" s="61">
        <v>2</v>
      </c>
      <c r="D122" s="61"/>
      <c r="E122" s="44">
        <f t="shared" si="42"/>
        <v>2</v>
      </c>
      <c r="F122" s="61">
        <v>2</v>
      </c>
      <c r="G122" s="61"/>
      <c r="H122" s="44">
        <f t="shared" si="43"/>
        <v>2</v>
      </c>
      <c r="I122" s="61">
        <f>F122/C122*100</f>
        <v>100</v>
      </c>
      <c r="J122" s="61"/>
      <c r="K122" s="44">
        <f>H122/E122*100</f>
        <v>100</v>
      </c>
    </row>
    <row r="123" spans="1:11" ht="24" x14ac:dyDescent="0.2">
      <c r="A123" s="75"/>
      <c r="B123" s="83" t="s">
        <v>161</v>
      </c>
      <c r="C123" s="61"/>
      <c r="D123" s="61">
        <v>35043.760000000002</v>
      </c>
      <c r="E123" s="44">
        <f t="shared" si="42"/>
        <v>35043.760000000002</v>
      </c>
      <c r="F123" s="61"/>
      <c r="G123" s="61">
        <v>73379.649999999994</v>
      </c>
      <c r="H123" s="44">
        <f t="shared" si="43"/>
        <v>73379.649999999994</v>
      </c>
      <c r="I123" s="61"/>
      <c r="J123" s="61">
        <f t="shared" ref="J123:J130" si="46">G123/D123*100</f>
        <v>209.39434010505718</v>
      </c>
      <c r="K123" s="44">
        <f>H123/E123*100</f>
        <v>209.39434010505718</v>
      </c>
    </row>
    <row r="124" spans="1:11" x14ac:dyDescent="0.2">
      <c r="A124" s="75"/>
      <c r="B124" s="83" t="s">
        <v>180</v>
      </c>
      <c r="C124" s="61"/>
      <c r="D124" s="61"/>
      <c r="E124" s="44"/>
      <c r="F124" s="61"/>
      <c r="G124" s="61">
        <v>0</v>
      </c>
      <c r="H124" s="44">
        <f t="shared" si="43"/>
        <v>0</v>
      </c>
      <c r="I124" s="61"/>
      <c r="J124" s="61"/>
      <c r="K124" s="44"/>
    </row>
    <row r="125" spans="1:11" x14ac:dyDescent="0.2">
      <c r="A125" s="77"/>
      <c r="B125" s="75" t="s">
        <v>100</v>
      </c>
      <c r="C125" s="61"/>
      <c r="D125" s="61"/>
      <c r="E125" s="44"/>
      <c r="F125" s="61"/>
      <c r="G125" s="61"/>
      <c r="H125" s="44"/>
      <c r="I125" s="61"/>
      <c r="J125" s="61"/>
      <c r="K125" s="44"/>
    </row>
    <row r="126" spans="1:11" x14ac:dyDescent="0.2">
      <c r="A126" s="75" t="s">
        <v>120</v>
      </c>
      <c r="B126" s="77" t="s">
        <v>102</v>
      </c>
      <c r="C126" s="61">
        <v>175</v>
      </c>
      <c r="D126" s="61"/>
      <c r="E126" s="44">
        <f t="shared" si="42"/>
        <v>175</v>
      </c>
      <c r="F126" s="61">
        <v>177</v>
      </c>
      <c r="G126" s="61"/>
      <c r="H126" s="44">
        <f t="shared" si="43"/>
        <v>177</v>
      </c>
      <c r="I126" s="61">
        <f t="shared" ref="I126:I129" si="47">F126/C126*100</f>
        <v>101.14285714285714</v>
      </c>
      <c r="J126" s="61"/>
      <c r="K126" s="44">
        <f>H126/E126*100</f>
        <v>101.14285714285714</v>
      </c>
    </row>
    <row r="127" spans="1:11" ht="24" x14ac:dyDescent="0.2">
      <c r="A127" s="75"/>
      <c r="B127" s="80" t="s">
        <v>154</v>
      </c>
      <c r="C127" s="61">
        <v>45</v>
      </c>
      <c r="D127" s="61"/>
      <c r="E127" s="44">
        <f t="shared" si="42"/>
        <v>45</v>
      </c>
      <c r="F127" s="61">
        <v>35</v>
      </c>
      <c r="G127" s="61"/>
      <c r="H127" s="44">
        <f t="shared" si="43"/>
        <v>35</v>
      </c>
      <c r="I127" s="61">
        <f t="shared" si="47"/>
        <v>77.777777777777786</v>
      </c>
      <c r="J127" s="61"/>
      <c r="K127" s="44">
        <f t="shared" ref="K127:K129" si="48">H127/E127*100</f>
        <v>77.777777777777786</v>
      </c>
    </row>
    <row r="128" spans="1:11" x14ac:dyDescent="0.2">
      <c r="A128" s="75"/>
      <c r="B128" s="80" t="s">
        <v>158</v>
      </c>
      <c r="C128" s="61">
        <v>10</v>
      </c>
      <c r="D128" s="61"/>
      <c r="E128" s="44">
        <f t="shared" si="42"/>
        <v>10</v>
      </c>
      <c r="F128" s="61">
        <v>15</v>
      </c>
      <c r="G128" s="61"/>
      <c r="H128" s="44">
        <f t="shared" si="43"/>
        <v>15</v>
      </c>
      <c r="I128" s="61">
        <f t="shared" si="47"/>
        <v>150</v>
      </c>
      <c r="J128" s="61"/>
      <c r="K128" s="44">
        <f t="shared" si="48"/>
        <v>150</v>
      </c>
    </row>
    <row r="129" spans="1:11" x14ac:dyDescent="0.2">
      <c r="A129" s="75"/>
      <c r="B129" s="80" t="s">
        <v>159</v>
      </c>
      <c r="C129" s="61">
        <v>35</v>
      </c>
      <c r="D129" s="61"/>
      <c r="E129" s="44">
        <f t="shared" si="42"/>
        <v>35</v>
      </c>
      <c r="F129" s="61">
        <v>20</v>
      </c>
      <c r="G129" s="61"/>
      <c r="H129" s="44">
        <f t="shared" si="43"/>
        <v>20</v>
      </c>
      <c r="I129" s="61">
        <f t="shared" si="47"/>
        <v>57.142857142857139</v>
      </c>
      <c r="J129" s="61"/>
      <c r="K129" s="44">
        <f t="shared" si="48"/>
        <v>57.142857142857139</v>
      </c>
    </row>
    <row r="130" spans="1:11" ht="24" x14ac:dyDescent="0.2">
      <c r="A130" s="75"/>
      <c r="B130" s="80" t="s">
        <v>162</v>
      </c>
      <c r="C130" s="61"/>
      <c r="D130" s="61">
        <v>90.6</v>
      </c>
      <c r="E130" s="44">
        <f t="shared" si="42"/>
        <v>90.6</v>
      </c>
      <c r="F130" s="61"/>
      <c r="G130" s="61">
        <v>99.67</v>
      </c>
      <c r="H130" s="44">
        <f t="shared" si="43"/>
        <v>99.67</v>
      </c>
      <c r="I130" s="61"/>
      <c r="J130" s="61">
        <f t="shared" si="46"/>
        <v>110.01103752759383</v>
      </c>
      <c r="K130" s="44">
        <f t="shared" ref="K130" si="49">H130/E130*100</f>
        <v>110.01103752759383</v>
      </c>
    </row>
    <row r="131" spans="1:11" x14ac:dyDescent="0.2">
      <c r="A131" s="75"/>
      <c r="B131" s="80" t="s">
        <v>183</v>
      </c>
      <c r="C131" s="61"/>
      <c r="D131" s="61"/>
      <c r="E131" s="44"/>
      <c r="F131" s="61"/>
      <c r="G131" s="61">
        <v>0</v>
      </c>
      <c r="H131" s="44">
        <f t="shared" si="43"/>
        <v>0</v>
      </c>
      <c r="I131" s="61"/>
      <c r="J131" s="61"/>
      <c r="K131" s="44"/>
    </row>
    <row r="132" spans="1:11" ht="17.45" customHeight="1" x14ac:dyDescent="0.2">
      <c r="A132" s="84" t="s">
        <v>80</v>
      </c>
      <c r="B132" s="84"/>
      <c r="C132" s="84"/>
      <c r="D132" s="84"/>
      <c r="E132" s="84"/>
      <c r="F132" s="84"/>
      <c r="G132" s="84"/>
      <c r="H132" s="84"/>
      <c r="I132" s="84"/>
      <c r="J132" s="84"/>
      <c r="K132" s="84"/>
    </row>
    <row r="133" spans="1:11" ht="159" customHeight="1" x14ac:dyDescent="0.2">
      <c r="A133" s="85" t="s">
        <v>220</v>
      </c>
      <c r="B133" s="86"/>
      <c r="C133" s="86"/>
      <c r="D133" s="86"/>
      <c r="E133" s="86"/>
      <c r="F133" s="86"/>
      <c r="G133" s="86"/>
      <c r="H133" s="86"/>
      <c r="I133" s="86"/>
      <c r="J133" s="86"/>
      <c r="K133" s="87"/>
    </row>
    <row r="134" spans="1:11" ht="13.9" customHeight="1" x14ac:dyDescent="0.2">
      <c r="A134" s="88" t="s">
        <v>82</v>
      </c>
      <c r="B134" s="88"/>
      <c r="C134" s="88"/>
      <c r="D134" s="88"/>
      <c r="E134" s="88"/>
      <c r="F134" s="88"/>
      <c r="G134" s="88"/>
      <c r="H134" s="88"/>
      <c r="I134" s="88"/>
      <c r="J134" s="88"/>
      <c r="K134" s="88"/>
    </row>
    <row r="135" spans="1:11" ht="29.45" customHeight="1" x14ac:dyDescent="0.2">
      <c r="A135" s="64" t="s">
        <v>221</v>
      </c>
      <c r="B135" s="64"/>
      <c r="C135" s="64"/>
      <c r="D135" s="64"/>
      <c r="E135" s="64"/>
      <c r="F135" s="64"/>
      <c r="G135" s="64"/>
      <c r="H135" s="64"/>
      <c r="I135" s="64"/>
      <c r="J135" s="64"/>
      <c r="K135" s="64"/>
    </row>
    <row r="137" spans="1:11" ht="15" customHeight="1" x14ac:dyDescent="0.2">
      <c r="A137" s="66" t="s">
        <v>23</v>
      </c>
      <c r="B137" s="66"/>
      <c r="C137" s="66"/>
      <c r="D137" s="66"/>
      <c r="E137" s="66"/>
      <c r="F137" s="66"/>
      <c r="G137" s="66"/>
      <c r="H137" s="66"/>
      <c r="I137" s="66"/>
      <c r="J137" s="66"/>
      <c r="K137" s="66"/>
    </row>
    <row r="139" spans="1:11" ht="60" x14ac:dyDescent="0.2">
      <c r="A139" s="28" t="s">
        <v>24</v>
      </c>
      <c r="B139" s="28" t="s">
        <v>7</v>
      </c>
      <c r="C139" s="49" t="s">
        <v>83</v>
      </c>
      <c r="D139" s="49" t="s">
        <v>84</v>
      </c>
      <c r="E139" s="49" t="s">
        <v>85</v>
      </c>
      <c r="F139" s="49" t="s">
        <v>69</v>
      </c>
      <c r="G139" s="49" t="s">
        <v>86</v>
      </c>
      <c r="H139" s="49" t="s">
        <v>87</v>
      </c>
    </row>
    <row r="140" spans="1:11" ht="15" x14ac:dyDescent="0.2">
      <c r="A140" s="28" t="s">
        <v>5</v>
      </c>
      <c r="B140" s="28" t="s">
        <v>10</v>
      </c>
      <c r="C140" s="28" t="s">
        <v>13</v>
      </c>
      <c r="D140" s="28" t="s">
        <v>19</v>
      </c>
      <c r="E140" s="28" t="s">
        <v>18</v>
      </c>
      <c r="F140" s="28" t="s">
        <v>25</v>
      </c>
      <c r="G140" s="28" t="s">
        <v>17</v>
      </c>
      <c r="H140" s="28" t="s">
        <v>26</v>
      </c>
    </row>
    <row r="141" spans="1:11" ht="15" x14ac:dyDescent="0.2">
      <c r="A141" s="28" t="s">
        <v>27</v>
      </c>
      <c r="B141" s="28" t="s">
        <v>28</v>
      </c>
      <c r="C141" s="28" t="s">
        <v>9</v>
      </c>
      <c r="D141" s="26">
        <f>D143+D145</f>
        <v>0</v>
      </c>
      <c r="E141" s="26">
        <f>E143+E145</f>
        <v>0</v>
      </c>
      <c r="F141" s="26">
        <f>F143+F145</f>
        <v>0</v>
      </c>
      <c r="G141" s="89" t="s">
        <v>9</v>
      </c>
      <c r="H141" s="89" t="s">
        <v>9</v>
      </c>
    </row>
    <row r="142" spans="1:11" ht="15" x14ac:dyDescent="0.2">
      <c r="A142" s="28"/>
      <c r="B142" s="28" t="s">
        <v>29</v>
      </c>
      <c r="C142" s="28" t="s">
        <v>9</v>
      </c>
      <c r="D142" s="89"/>
      <c r="E142" s="89"/>
      <c r="F142" s="89"/>
      <c r="G142" s="89" t="s">
        <v>9</v>
      </c>
      <c r="H142" s="89" t="s">
        <v>9</v>
      </c>
    </row>
    <row r="143" spans="1:11" ht="45" x14ac:dyDescent="0.2">
      <c r="A143" s="28"/>
      <c r="B143" s="90" t="s">
        <v>101</v>
      </c>
      <c r="C143" s="28" t="s">
        <v>9</v>
      </c>
      <c r="D143" s="89"/>
      <c r="E143" s="89"/>
      <c r="F143" s="26">
        <f>E143-D143</f>
        <v>0</v>
      </c>
      <c r="G143" s="89" t="s">
        <v>9</v>
      </c>
      <c r="H143" s="89" t="s">
        <v>9</v>
      </c>
    </row>
    <row r="144" spans="1:11" ht="15" x14ac:dyDescent="0.2">
      <c r="A144" s="28"/>
      <c r="B144" s="28" t="s">
        <v>30</v>
      </c>
      <c r="C144" s="28" t="s">
        <v>9</v>
      </c>
      <c r="D144" s="89"/>
      <c r="E144" s="89"/>
      <c r="F144" s="26"/>
      <c r="G144" s="89" t="s">
        <v>9</v>
      </c>
      <c r="H144" s="89" t="s">
        <v>9</v>
      </c>
    </row>
    <row r="145" spans="1:11" ht="15" x14ac:dyDescent="0.2">
      <c r="A145" s="28"/>
      <c r="B145" s="28" t="s">
        <v>31</v>
      </c>
      <c r="C145" s="28" t="s">
        <v>9</v>
      </c>
      <c r="D145" s="89"/>
      <c r="E145" s="89"/>
      <c r="F145" s="26">
        <f t="shared" ref="F145" si="50">E145-D145</f>
        <v>0</v>
      </c>
      <c r="G145" s="89" t="s">
        <v>9</v>
      </c>
      <c r="H145" s="89" t="s">
        <v>9</v>
      </c>
    </row>
    <row r="146" spans="1:11" x14ac:dyDescent="0.2">
      <c r="A146" s="20" t="s">
        <v>32</v>
      </c>
      <c r="B146" s="20"/>
      <c r="C146" s="20"/>
      <c r="D146" s="20"/>
      <c r="E146" s="20"/>
      <c r="F146" s="20"/>
      <c r="G146" s="20"/>
      <c r="H146" s="20"/>
    </row>
    <row r="147" spans="1:11" ht="15" x14ac:dyDescent="0.2">
      <c r="A147" s="28" t="s">
        <v>10</v>
      </c>
      <c r="B147" s="28" t="s">
        <v>33</v>
      </c>
      <c r="C147" s="28" t="s">
        <v>9</v>
      </c>
      <c r="D147" s="89"/>
      <c r="E147" s="89"/>
      <c r="F147" s="26">
        <f>E147-D147</f>
        <v>0</v>
      </c>
      <c r="G147" s="28" t="s">
        <v>9</v>
      </c>
      <c r="H147" s="28" t="s">
        <v>9</v>
      </c>
    </row>
    <row r="148" spans="1:11" ht="13.15" customHeight="1" x14ac:dyDescent="0.2">
      <c r="A148" s="91" t="s">
        <v>165</v>
      </c>
      <c r="B148" s="92"/>
      <c r="C148" s="92"/>
      <c r="D148" s="92"/>
      <c r="E148" s="92"/>
      <c r="F148" s="92"/>
      <c r="G148" s="92"/>
      <c r="H148" s="93"/>
    </row>
    <row r="149" spans="1:11" ht="20.45" customHeight="1" x14ac:dyDescent="0.2">
      <c r="A149" s="94"/>
      <c r="B149" s="95"/>
      <c r="C149" s="95"/>
      <c r="D149" s="95"/>
      <c r="E149" s="95"/>
      <c r="F149" s="95"/>
      <c r="G149" s="95"/>
      <c r="H149" s="96"/>
    </row>
    <row r="150" spans="1:11" x14ac:dyDescent="0.2">
      <c r="A150" s="20" t="s">
        <v>34</v>
      </c>
      <c r="B150" s="20"/>
      <c r="C150" s="20"/>
      <c r="D150" s="20"/>
      <c r="E150" s="20"/>
      <c r="F150" s="20"/>
      <c r="G150" s="20"/>
      <c r="H150" s="20"/>
    </row>
    <row r="151" spans="1:11" ht="15" x14ac:dyDescent="0.2">
      <c r="A151" s="28" t="s">
        <v>11</v>
      </c>
      <c r="B151" s="28" t="s">
        <v>35</v>
      </c>
      <c r="C151" s="28"/>
      <c r="D151" s="28"/>
      <c r="E151" s="28"/>
      <c r="F151" s="28"/>
      <c r="G151" s="28"/>
      <c r="H151" s="28"/>
    </row>
    <row r="152" spans="1:11" ht="15" x14ac:dyDescent="0.2">
      <c r="A152" s="28"/>
      <c r="B152" s="28" t="s">
        <v>36</v>
      </c>
      <c r="C152" s="28"/>
      <c r="D152" s="28"/>
      <c r="E152" s="28"/>
      <c r="F152" s="28"/>
      <c r="G152" s="28"/>
      <c r="H152" s="28"/>
    </row>
    <row r="153" spans="1:11" ht="13.5" thickBot="1" x14ac:dyDescent="0.25">
      <c r="A153" s="97" t="s">
        <v>37</v>
      </c>
      <c r="B153" s="98"/>
      <c r="C153" s="98"/>
      <c r="D153" s="98"/>
      <c r="E153" s="98"/>
      <c r="F153" s="98"/>
      <c r="G153" s="98"/>
      <c r="H153" s="99"/>
    </row>
    <row r="154" spans="1:11" ht="17.45" customHeight="1" x14ac:dyDescent="0.2">
      <c r="A154" s="100"/>
      <c r="B154" s="101"/>
      <c r="C154" s="101"/>
      <c r="D154" s="101"/>
      <c r="E154" s="101"/>
      <c r="F154" s="101"/>
      <c r="G154" s="101"/>
      <c r="H154" s="102"/>
    </row>
    <row r="155" spans="1:11" ht="30" x14ac:dyDescent="0.2">
      <c r="A155" s="28"/>
      <c r="B155" s="28" t="s">
        <v>38</v>
      </c>
      <c r="C155" s="28"/>
      <c r="D155" s="28"/>
      <c r="E155" s="28"/>
      <c r="F155" s="28"/>
      <c r="G155" s="28"/>
      <c r="H155" s="28"/>
    </row>
    <row r="156" spans="1:11" ht="30" x14ac:dyDescent="0.2">
      <c r="A156" s="28"/>
      <c r="B156" s="28" t="s">
        <v>39</v>
      </c>
      <c r="C156" s="28"/>
      <c r="D156" s="28"/>
      <c r="E156" s="28"/>
      <c r="F156" s="28"/>
      <c r="G156" s="28"/>
      <c r="H156" s="28"/>
    </row>
    <row r="157" spans="1:11" ht="30" x14ac:dyDescent="0.2">
      <c r="A157" s="28" t="s">
        <v>12</v>
      </c>
      <c r="B157" s="28" t="s">
        <v>40</v>
      </c>
      <c r="C157" s="28" t="s">
        <v>9</v>
      </c>
      <c r="D157" s="89"/>
      <c r="E157" s="89"/>
      <c r="F157" s="26">
        <f>E157-D157</f>
        <v>0</v>
      </c>
      <c r="G157" s="28" t="s">
        <v>9</v>
      </c>
      <c r="H157" s="28" t="s">
        <v>9</v>
      </c>
    </row>
    <row r="158" spans="1:11" ht="22.9" customHeight="1" x14ac:dyDescent="0.2">
      <c r="A158" s="103" t="s">
        <v>129</v>
      </c>
      <c r="B158" s="103"/>
      <c r="C158" s="103"/>
      <c r="D158" s="103"/>
      <c r="E158" s="103"/>
      <c r="F158" s="103"/>
      <c r="G158" s="103"/>
      <c r="H158" s="103"/>
      <c r="I158" s="103"/>
      <c r="J158" s="103"/>
      <c r="K158" s="103"/>
    </row>
    <row r="159" spans="1:11" ht="51.75" customHeight="1" x14ac:dyDescent="0.2">
      <c r="A159" s="103" t="s">
        <v>222</v>
      </c>
      <c r="B159" s="103"/>
      <c r="C159" s="103"/>
      <c r="D159" s="103"/>
      <c r="E159" s="103"/>
      <c r="F159" s="103"/>
      <c r="G159" s="103"/>
      <c r="H159" s="103"/>
      <c r="I159" s="103"/>
      <c r="J159" s="103"/>
      <c r="K159" s="103"/>
    </row>
    <row r="160" spans="1:11" ht="18" customHeight="1" x14ac:dyDescent="0.2">
      <c r="A160" s="104" t="s">
        <v>128</v>
      </c>
      <c r="B160" s="105"/>
      <c r="C160" s="105"/>
      <c r="D160" s="105"/>
      <c r="E160" s="105"/>
      <c r="F160" s="105"/>
      <c r="G160" s="105"/>
      <c r="H160" s="105"/>
      <c r="I160" s="105"/>
      <c r="J160" s="105"/>
      <c r="K160" s="105"/>
    </row>
    <row r="161" spans="1:11" ht="32.65" customHeight="1" x14ac:dyDescent="0.2">
      <c r="A161" s="106" t="s">
        <v>130</v>
      </c>
      <c r="B161" s="107"/>
      <c r="C161" s="107"/>
      <c r="D161" s="107"/>
      <c r="E161" s="107"/>
      <c r="F161" s="107"/>
      <c r="G161" s="107"/>
      <c r="H161" s="107"/>
      <c r="I161" s="107"/>
      <c r="J161" s="107"/>
      <c r="K161" s="107"/>
    </row>
    <row r="162" spans="1:11" ht="19.149999999999999" customHeight="1" x14ac:dyDescent="0.2">
      <c r="A162" s="104" t="s">
        <v>223</v>
      </c>
      <c r="B162" s="104"/>
      <c r="C162" s="104"/>
      <c r="D162" s="104"/>
      <c r="E162" s="104"/>
      <c r="F162" s="104"/>
      <c r="G162" s="104"/>
      <c r="H162" s="104"/>
      <c r="I162" s="104"/>
      <c r="J162" s="104"/>
      <c r="K162" s="104"/>
    </row>
    <row r="163" spans="1:11" ht="26.45" customHeight="1" x14ac:dyDescent="0.2">
      <c r="A163" s="104" t="s">
        <v>131</v>
      </c>
      <c r="B163" s="104"/>
      <c r="C163" s="104"/>
      <c r="D163" s="104"/>
      <c r="E163" s="104"/>
      <c r="F163" s="104"/>
      <c r="G163" s="104"/>
      <c r="H163" s="104"/>
      <c r="I163" s="104"/>
      <c r="J163" s="104"/>
      <c r="K163" s="104"/>
    </row>
    <row r="164" spans="1:11" ht="21" customHeight="1" x14ac:dyDescent="0.2">
      <c r="A164" s="104" t="s">
        <v>132</v>
      </c>
      <c r="B164" s="104"/>
      <c r="C164" s="104"/>
      <c r="D164" s="104"/>
      <c r="E164" s="104"/>
      <c r="F164" s="104"/>
      <c r="G164" s="104"/>
      <c r="H164" s="104"/>
      <c r="I164" s="104"/>
      <c r="J164" s="104"/>
      <c r="K164" s="104"/>
    </row>
    <row r="167" spans="1:11" ht="15.6" customHeight="1" x14ac:dyDescent="0.2">
      <c r="B167" s="108" t="s">
        <v>163</v>
      </c>
      <c r="C167" s="108"/>
      <c r="D167" s="109"/>
      <c r="E167" s="108" t="s">
        <v>138</v>
      </c>
      <c r="F167" s="108"/>
      <c r="G167" s="108"/>
    </row>
  </sheetData>
  <mergeCells count="73">
    <mergeCell ref="D6:K6"/>
    <mergeCell ref="H1:K1"/>
    <mergeCell ref="H2:K2"/>
    <mergeCell ref="A3:K3"/>
    <mergeCell ref="D4:K4"/>
    <mergeCell ref="D5:K5"/>
    <mergeCell ref="A43:K43"/>
    <mergeCell ref="D7:K7"/>
    <mergeCell ref="D8:K8"/>
    <mergeCell ref="C10:K10"/>
    <mergeCell ref="B11:K11"/>
    <mergeCell ref="A12:K12"/>
    <mergeCell ref="A13:A14"/>
    <mergeCell ref="B13:B14"/>
    <mergeCell ref="C13:E13"/>
    <mergeCell ref="F13:H13"/>
    <mergeCell ref="I13:K13"/>
    <mergeCell ref="A17:K17"/>
    <mergeCell ref="A22:K22"/>
    <mergeCell ref="A29:E29"/>
    <mergeCell ref="A36:E36"/>
    <mergeCell ref="A37:E37"/>
    <mergeCell ref="C69:E69"/>
    <mergeCell ref="F69:H69"/>
    <mergeCell ref="I69:K69"/>
    <mergeCell ref="A45:A46"/>
    <mergeCell ref="B45:B46"/>
    <mergeCell ref="C45:E45"/>
    <mergeCell ref="F45:H45"/>
    <mergeCell ref="I45:K45"/>
    <mergeCell ref="C47:E47"/>
    <mergeCell ref="F47:H47"/>
    <mergeCell ref="I47:K47"/>
    <mergeCell ref="A58:K58"/>
    <mergeCell ref="C59:E59"/>
    <mergeCell ref="F59:H59"/>
    <mergeCell ref="I59:K59"/>
    <mergeCell ref="A68:K68"/>
    <mergeCell ref="A74:K74"/>
    <mergeCell ref="A133:K133"/>
    <mergeCell ref="A146:H146"/>
    <mergeCell ref="A148:H149"/>
    <mergeCell ref="A91:K91"/>
    <mergeCell ref="A82:K82"/>
    <mergeCell ref="A83:K83"/>
    <mergeCell ref="A84:K84"/>
    <mergeCell ref="A85:K85"/>
    <mergeCell ref="A86:K86"/>
    <mergeCell ref="A87:K87"/>
    <mergeCell ref="A88:A89"/>
    <mergeCell ref="B88:B89"/>
    <mergeCell ref="C88:E88"/>
    <mergeCell ref="F88:H88"/>
    <mergeCell ref="I88:K88"/>
    <mergeCell ref="E167:G167"/>
    <mergeCell ref="A153:H153"/>
    <mergeCell ref="A158:K158"/>
    <mergeCell ref="A159:K159"/>
    <mergeCell ref="A160:K160"/>
    <mergeCell ref="A161:K161"/>
    <mergeCell ref="A162:K162"/>
    <mergeCell ref="A154:H154"/>
    <mergeCell ref="B167:C167"/>
    <mergeCell ref="A150:H150"/>
    <mergeCell ref="A92:K92"/>
    <mergeCell ref="A98:K98"/>
    <mergeCell ref="A163:K163"/>
    <mergeCell ref="A164:K164"/>
    <mergeCell ref="A134:K134"/>
    <mergeCell ref="A135:K135"/>
    <mergeCell ref="A137:K137"/>
    <mergeCell ref="A99:K99"/>
    <mergeCell ref="A132:K132"/>
  </mergeCells>
  <conditionalFormatting sqref="B72:B73 B60:B61 B112:B113">
    <cfRule type="cellIs" dxfId="5" priority="48" stopIfTrue="1" operator="equal">
      <formula>$C59</formula>
    </cfRule>
  </conditionalFormatting>
  <conditionalFormatting sqref="B66:B67">
    <cfRule type="cellIs" dxfId="4" priority="45" stopIfTrue="1" operator="equal">
      <formula>#REF!</formula>
    </cfRule>
  </conditionalFormatting>
  <conditionalFormatting sqref="B62 B114">
    <cfRule type="cellIs" dxfId="3" priority="23" stopIfTrue="1" operator="equal">
      <formula>$C60</formula>
    </cfRule>
  </conditionalFormatting>
  <conditionalFormatting sqref="B63:B65 B118:B119 B115:B116">
    <cfRule type="cellIs" dxfId="2" priority="22" stopIfTrue="1" operator="equal">
      <formula>$C60</formula>
    </cfRule>
  </conditionalFormatting>
  <conditionalFormatting sqref="B80:B81">
    <cfRule type="cellIs" dxfId="1" priority="49" stopIfTrue="1" operator="equal">
      <formula>#REF!</formula>
    </cfRule>
  </conditionalFormatting>
  <conditionalFormatting sqref="B117">
    <cfRule type="cellIs" dxfId="0" priority="52" stopIfTrue="1" operator="equal">
      <formula>$C113</formula>
    </cfRule>
  </conditionalFormatting>
  <pageMargins left="0.39370078740157483" right="0.39370078740157483" top="0.39370078740157483" bottom="0.39370078740157483" header="0.31496062992125984" footer="0.31496062992125984"/>
  <pageSetup paperSize="9" scale="54" orientation="portrait" r:id="rId1"/>
  <rowBreaks count="2" manualBreakCount="2">
    <brk id="68" max="10" man="1"/>
    <brk id="132"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1021</vt:lpstr>
      <vt:lpstr>'1021'!Область_печати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Admin</cp:lastModifiedBy>
  <cp:lastPrinted>2022-02-22T14:43:56Z</cp:lastPrinted>
  <dcterms:created xsi:type="dcterms:W3CDTF">2019-07-18T07:25:18Z</dcterms:created>
  <dcterms:modified xsi:type="dcterms:W3CDTF">2023-02-16T14:22:05Z</dcterms:modified>
</cp:coreProperties>
</file>